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activeTab="1"/>
  </bookViews>
  <sheets>
    <sheet name="Проектная часть" sheetId="3" r:id="rId1"/>
    <sheet name="Процессная часть" sheetId="4" r:id="rId2"/>
  </sheets>
  <definedNames>
    <definedName name="_xlnm.Print_Titles" localSheetId="0">'Проектная часть'!$5:$8</definedName>
    <definedName name="_xlnm.Print_Titles" localSheetId="1">'Процессная часть'!$5:$8</definedName>
  </definedNames>
  <calcPr calcId="125725" iterateDelta="1E-4"/>
</workbook>
</file>

<file path=xl/calcChain.xml><?xml version="1.0" encoding="utf-8"?>
<calcChain xmlns="http://schemas.openxmlformats.org/spreadsheetml/2006/main">
  <c r="E41" i="3"/>
  <c r="F41"/>
  <c r="G41"/>
  <c r="E40"/>
  <c r="F40"/>
  <c r="E39"/>
  <c r="F39"/>
  <c r="G40"/>
  <c r="G27"/>
  <c r="D27" s="1"/>
  <c r="D33"/>
  <c r="D32"/>
  <c r="D31"/>
  <c r="D30"/>
  <c r="D29"/>
  <c r="D28"/>
  <c r="G69" i="4"/>
  <c r="G39" i="3" l="1"/>
  <c r="D53" i="4"/>
  <c r="D52"/>
  <c r="D51"/>
  <c r="E70" l="1"/>
  <c r="F70"/>
  <c r="G70"/>
  <c r="H70"/>
  <c r="E71"/>
  <c r="F71"/>
  <c r="G71"/>
  <c r="H71"/>
  <c r="F69"/>
  <c r="H69"/>
  <c r="E69"/>
  <c r="D63"/>
  <c r="D64"/>
  <c r="D65"/>
  <c r="E38"/>
  <c r="F38"/>
  <c r="G38"/>
  <c r="E37"/>
  <c r="F37"/>
  <c r="G37"/>
  <c r="E36"/>
  <c r="F36"/>
  <c r="G36"/>
  <c r="D29"/>
  <c r="D28"/>
  <c r="D27"/>
  <c r="D32"/>
  <c r="D31"/>
  <c r="D30"/>
  <c r="D38" l="1"/>
  <c r="H40" i="3"/>
  <c r="H41"/>
  <c r="H39"/>
  <c r="D38"/>
  <c r="D37"/>
  <c r="D36"/>
  <c r="D35"/>
  <c r="D34"/>
  <c r="D41" l="1"/>
  <c r="D39"/>
  <c r="D40"/>
  <c r="E22" i="4"/>
  <c r="F22"/>
  <c r="G22"/>
  <c r="H22"/>
  <c r="E23"/>
  <c r="F23"/>
  <c r="G23"/>
  <c r="H23"/>
  <c r="F21"/>
  <c r="G21"/>
  <c r="H21"/>
  <c r="E21"/>
  <c r="D61"/>
  <c r="D62"/>
  <c r="D60"/>
  <c r="D58"/>
  <c r="D59"/>
  <c r="D57"/>
  <c r="D42"/>
  <c r="D34"/>
  <c r="D35"/>
  <c r="D33"/>
  <c r="D19"/>
  <c r="D20"/>
  <c r="D18"/>
  <c r="D13"/>
  <c r="D14"/>
  <c r="D12"/>
  <c r="D23" l="1"/>
  <c r="D22"/>
  <c r="D21"/>
  <c r="H80" l="1"/>
  <c r="G80"/>
  <c r="F80"/>
  <c r="E80"/>
  <c r="H79"/>
  <c r="G79"/>
  <c r="F79"/>
  <c r="E79"/>
  <c r="H78"/>
  <c r="G78"/>
  <c r="F78"/>
  <c r="E78"/>
  <c r="D77"/>
  <c r="D76"/>
  <c r="D75"/>
  <c r="D78" l="1"/>
  <c r="D80"/>
  <c r="D79"/>
  <c r="H47"/>
  <c r="H83" s="1"/>
  <c r="G47"/>
  <c r="G83" s="1"/>
  <c r="F47"/>
  <c r="F83" s="1"/>
  <c r="E47"/>
  <c r="E83" s="1"/>
  <c r="H46"/>
  <c r="G46"/>
  <c r="G82" s="1"/>
  <c r="F46"/>
  <c r="F82" s="1"/>
  <c r="E46"/>
  <c r="E82" s="1"/>
  <c r="H45"/>
  <c r="G45"/>
  <c r="G81" s="1"/>
  <c r="F45"/>
  <c r="F81" s="1"/>
  <c r="E45"/>
  <c r="E81" s="1"/>
  <c r="D44"/>
  <c r="D47" s="1"/>
  <c r="D43"/>
  <c r="D46" s="1"/>
  <c r="D45"/>
  <c r="H24" i="3" l="1"/>
  <c r="H23"/>
  <c r="H22"/>
  <c r="G24"/>
  <c r="G23"/>
  <c r="G22"/>
  <c r="F24"/>
  <c r="F23"/>
  <c r="F22"/>
  <c r="E24"/>
  <c r="E23"/>
  <c r="E22"/>
  <c r="D21"/>
  <c r="D20"/>
  <c r="D19"/>
  <c r="H16"/>
  <c r="H44" s="1"/>
  <c r="H15"/>
  <c r="H14"/>
  <c r="G16"/>
  <c r="G15"/>
  <c r="G14"/>
  <c r="F16"/>
  <c r="F15"/>
  <c r="F14"/>
  <c r="F42" s="1"/>
  <c r="E16"/>
  <c r="E15"/>
  <c r="E14"/>
  <c r="D13"/>
  <c r="D16" s="1"/>
  <c r="D12"/>
  <c r="D15" s="1"/>
  <c r="D11"/>
  <c r="D14" s="1"/>
  <c r="D56" i="4"/>
  <c r="D55"/>
  <c r="D54"/>
  <c r="D70"/>
  <c r="D69"/>
  <c r="H37"/>
  <c r="H36"/>
  <c r="E43" i="3" l="1"/>
  <c r="D22"/>
  <c r="F43"/>
  <c r="F44"/>
  <c r="E42"/>
  <c r="G44"/>
  <c r="D24"/>
  <c r="H43"/>
  <c r="D37" i="4"/>
  <c r="H82"/>
  <c r="D36"/>
  <c r="H81"/>
  <c r="E44" i="3"/>
  <c r="G42"/>
  <c r="G43"/>
  <c r="H42"/>
  <c r="D23"/>
  <c r="D71" i="4"/>
  <c r="D83"/>
  <c r="D43" i="3" l="1"/>
  <c r="D44"/>
  <c r="D42"/>
  <c r="D81" i="4"/>
  <c r="D82"/>
</calcChain>
</file>

<file path=xl/sharedStrings.xml><?xml version="1.0" encoding="utf-8"?>
<sst xmlns="http://schemas.openxmlformats.org/spreadsheetml/2006/main" count="377" uniqueCount="142">
  <si>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</si>
  <si>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</si>
  <si>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</si>
  <si>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</si>
  <si>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</si>
  <si>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</si>
  <si>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</si>
  <si>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</si>
  <si>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</si>
  <si>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</si>
  <si>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</si>
  <si>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</si>
  <si>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</si>
  <si>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</si>
  <si>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</si>
  <si>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</si>
  <si>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</si>
  <si>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</si>
  <si>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</si>
  <si>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</si>
  <si>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</si>
  <si>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</si>
  <si>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</si>
  <si>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</si>
  <si>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</si>
  <si>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</si>
  <si>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</si>
  <si>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</si>
  <si>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</si>
  <si>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</si>
  <si>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</si>
  <si>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</si>
  <si>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Всего проектная часть</t>
  </si>
  <si>
    <t>Общая характеристика, наименование мероприятия</t>
  </si>
  <si>
    <t>Ответственный за достижение результата</t>
  </si>
  <si>
    <t>3.2</t>
  </si>
  <si>
    <t>Отдел развития бизнеса и внешнеэкономической деятельности администрации муниципального образования Кавказский район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</si>
  <si>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</si>
  <si>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</si>
  <si>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</si>
  <si>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</si>
  <si>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</si>
  <si>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</si>
  <si>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</si>
  <si>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</si>
  <si>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</si>
  <si>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</si>
  <si>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</si>
  <si>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</si>
  <si>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</si>
  <si>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</si>
  <si>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</si>
  <si>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</si>
  <si>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</si>
  <si>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п.1.1.1</t>
  </si>
  <si>
    <t>Содержание мест (площадок) для сбора твердых коммунальных отходов на территории сельских поселений Кавказского района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</si>
  <si>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</si>
  <si>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</si>
  <si>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</si>
  <si>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</si>
  <si>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</si>
  <si>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</si>
  <si>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</si>
  <si>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</si>
  <si>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</si>
  <si>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</si>
  <si>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</si>
  <si>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</si>
  <si>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</si>
  <si>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</si>
  <si>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</si>
  <si>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</si>
  <si>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</si>
  <si>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</si>
  <si>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</si>
  <si>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</si>
  <si>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Задача муниципальной программы - обеспечение жителей района дополнительными местами в детских дошкольных учреждениях</t>
  </si>
  <si>
    <t xml:space="preserve"> 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</si>
  <si>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</si>
  <si>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п.1.1.6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</si>
  <si>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</si>
  <si>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</si>
  <si>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</si>
  <si>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</si>
  <si>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</si>
  <si>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</si>
  <si>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</si>
  <si>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</si>
  <si>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Строительство детских дошкольных учреждений: ДОУ на 160 мест по адресу ст. Казанская, переулок Почтовый, 7</t>
  </si>
  <si>
    <t>Х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</si>
  <si>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</si>
  <si>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</si>
  <si>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</si>
  <si>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</si>
  <si>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</si>
  <si>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</si>
  <si>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 xml:space="preserve"> -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</si>
  <si>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</si>
  <si>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</si>
  <si>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</si>
  <si>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</si>
  <si>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</si>
  <si>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</si>
  <si>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</si>
  <si>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</si>
  <si>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</si>
  <si>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</si>
  <si>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</si>
  <si>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</si>
  <si>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</si>
  <si>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</si>
  <si>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</si>
  <si>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</si>
  <si>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</si>
  <si>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</si>
  <si>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</si>
  <si>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</si>
  <si>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</si>
  <si>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</si>
  <si>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</si>
  <si>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>В.В. Скрипник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</si>
  <si>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</si>
  <si>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</si>
  <si>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</si>
  <si>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</si>
  <si>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</si>
  <si>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</si>
  <si>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</si>
  <si>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</si>
  <si>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п.1.1.8, п.1.1.9</t>
  </si>
  <si>
    <t>п.1.1.7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</si>
  <si>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</si>
  <si>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</si>
  <si>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</si>
  <si>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</si>
  <si>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>3.1.1</t>
  </si>
  <si>
    <t>3.1.2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</si>
  <si>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 (софинансирование)</t>
  </si>
  <si>
    <t>Дополнительные средства на 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</t>
  </si>
  <si>
    <t>Муниципальное казенное учреждение "Единая служба заказчика", 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</si>
  <si>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Приложение 1                                                                               к изменениям, утвержденным постановлением администрации муниципального образования
Кавказский район
от  22.07.2025 № 1239</t>
  </si>
  <si>
    <t>Приложение 2                                                                                            к изменениям, утвержденным постановлением администрации муниципального образования
Кавказский район
от  22.07.2025 № 1239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</si>
</sst>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6" fillId="0" borderId="12" xfId="0" applyFont="1" applyBorder="1" applyAlignment="1">
      <alignment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4" fontId="6" fillId="3" borderId="12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justify" vertical="center" wrapText="1"/>
    </xf>
    <xf numFmtId="49" fontId="6" fillId="0" borderId="5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view="pageBreakPreview" zoomScale="60" zoomScaleNormal="80" workbookViewId="0">
      <selection activeCell="K1" sqref="K1:M1"/>
    </sheetView>
  </sheetViews>
  <sheetFormatPr defaultRowHeight="15"/>
  <cols>
    <col min="1" max="1" width="5" style="3" customWidth="1"/>
    <col min="2" max="2" width="33.85546875" customWidth="1"/>
    <col min="3" max="3" width="12" customWidth="1"/>
    <col min="4" max="4" width="10.7109375" customWidth="1"/>
    <col min="5" max="7" width="9.28515625" bestFit="1" customWidth="1"/>
    <col min="9" max="9" width="23.7109375" customWidth="1"/>
    <col min="10" max="10" width="9.140625" customWidth="1"/>
    <col min="11" max="11" width="16.5703125" customWidth="1"/>
    <col min="12" max="12" width="18" customWidth="1"/>
    <col min="13" max="13" width="17.140625" customWidth="1"/>
    <col min="14" max="14" width="35.28515625" customWidth="1"/>
  </cols>
  <sheetData>
    <row r="1" spans="1:14" ht="102.75" customHeight="1">
      <c r="K1" s="49" t="s">
        <v>140</v>
      </c>
      <c r="L1" s="50"/>
      <c r="M1" s="50"/>
    </row>
    <row r="2" spans="1:14" ht="18.7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4" ht="18.75">
      <c r="A3" s="37" t="s">
        <v>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8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ht="79.5" customHeight="1">
      <c r="A5" s="34" t="s">
        <v>0</v>
      </c>
      <c r="B5" s="35" t="s">
        <v>21</v>
      </c>
      <c r="C5" s="35" t="s">
        <v>24</v>
      </c>
      <c r="D5" s="35" t="s">
        <v>2</v>
      </c>
      <c r="E5" s="35"/>
      <c r="F5" s="35"/>
      <c r="G5" s="35"/>
      <c r="H5" s="35"/>
      <c r="I5" s="35" t="s">
        <v>3</v>
      </c>
      <c r="J5" s="35" t="s">
        <v>4</v>
      </c>
      <c r="K5" s="35" t="s">
        <v>26</v>
      </c>
      <c r="L5" s="35" t="s">
        <v>34</v>
      </c>
      <c r="M5" s="35" t="s">
        <v>28</v>
      </c>
      <c r="N5" s="1"/>
    </row>
    <row r="6" spans="1:14" ht="33" customHeight="1">
      <c r="A6" s="34"/>
      <c r="B6" s="35"/>
      <c r="C6" s="35"/>
      <c r="D6" s="35" t="s">
        <v>5</v>
      </c>
      <c r="E6" s="35" t="s">
        <v>22</v>
      </c>
      <c r="F6" s="35"/>
      <c r="G6" s="35"/>
      <c r="H6" s="35"/>
      <c r="I6" s="35"/>
      <c r="J6" s="35"/>
      <c r="K6" s="35"/>
      <c r="L6" s="35"/>
      <c r="M6" s="35"/>
      <c r="N6" s="1"/>
    </row>
    <row r="7" spans="1:14" ht="15" customHeight="1">
      <c r="A7" s="34"/>
      <c r="B7" s="35"/>
      <c r="C7" s="35"/>
      <c r="D7" s="35"/>
      <c r="E7" s="21" t="s">
        <v>25</v>
      </c>
      <c r="F7" s="21" t="s">
        <v>6</v>
      </c>
      <c r="G7" s="21" t="s">
        <v>7</v>
      </c>
      <c r="H7" s="21" t="s">
        <v>8</v>
      </c>
      <c r="I7" s="35"/>
      <c r="J7" s="35"/>
      <c r="K7" s="35"/>
      <c r="L7" s="35"/>
      <c r="M7" s="35"/>
      <c r="N7" s="1"/>
    </row>
    <row r="8" spans="1:14" ht="15.75" customHeight="1">
      <c r="A8" s="22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1"/>
    </row>
    <row r="9" spans="1:14" ht="39.75" customHeight="1">
      <c r="A9" s="38" t="s">
        <v>75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1"/>
    </row>
    <row r="10" spans="1:14" ht="15.75">
      <c r="A10" s="22" t="s">
        <v>23</v>
      </c>
      <c r="B10" s="38" t="s">
        <v>109</v>
      </c>
      <c r="C10" s="38"/>
      <c r="D10" s="38"/>
      <c r="E10" s="38"/>
      <c r="F10" s="38"/>
      <c r="G10" s="38"/>
      <c r="H10" s="38"/>
      <c r="I10" s="38"/>
      <c r="J10" s="38"/>
      <c r="K10" s="21"/>
      <c r="L10" s="35"/>
      <c r="M10" s="35"/>
      <c r="N10" s="9"/>
    </row>
    <row r="11" spans="1:14" ht="107.25" customHeight="1">
      <c r="A11" s="34" t="s">
        <v>16</v>
      </c>
      <c r="B11" s="35" t="s">
        <v>51</v>
      </c>
      <c r="C11" s="21" t="s">
        <v>14</v>
      </c>
      <c r="D11" s="19">
        <f>E11+F11+G11+H11</f>
        <v>8266.7999999999993</v>
      </c>
      <c r="E11" s="19">
        <v>0</v>
      </c>
      <c r="F11" s="19">
        <v>0</v>
      </c>
      <c r="G11" s="19">
        <v>8266.7999999999993</v>
      </c>
      <c r="H11" s="19">
        <v>0</v>
      </c>
      <c r="I11" s="35" t="s">
        <v>56</v>
      </c>
      <c r="J11" s="21" t="s">
        <v>49</v>
      </c>
      <c r="K11" s="21">
        <v>80</v>
      </c>
      <c r="L11" s="35" t="s">
        <v>118</v>
      </c>
      <c r="M11" s="35" t="s">
        <v>57</v>
      </c>
      <c r="N11" s="1"/>
    </row>
    <row r="12" spans="1:14" ht="105.75" customHeight="1">
      <c r="A12" s="34"/>
      <c r="B12" s="35"/>
      <c r="C12" s="21" t="s">
        <v>15</v>
      </c>
      <c r="D12" s="19">
        <f>E12+F12+G12+H12</f>
        <v>3295.7</v>
      </c>
      <c r="E12" s="19">
        <v>0</v>
      </c>
      <c r="F12" s="19">
        <v>0</v>
      </c>
      <c r="G12" s="19">
        <v>3295.7</v>
      </c>
      <c r="H12" s="19">
        <v>0</v>
      </c>
      <c r="I12" s="35"/>
      <c r="J12" s="21" t="s">
        <v>49</v>
      </c>
      <c r="K12" s="21">
        <v>80.5</v>
      </c>
      <c r="L12" s="35"/>
      <c r="M12" s="35"/>
      <c r="N12" s="1"/>
    </row>
    <row r="13" spans="1:14" ht="90" customHeight="1">
      <c r="A13" s="34"/>
      <c r="B13" s="35"/>
      <c r="C13" s="21" t="s">
        <v>44</v>
      </c>
      <c r="D13" s="19">
        <f>E13+F13+G13+H13</f>
        <v>4372.3</v>
      </c>
      <c r="E13" s="19">
        <v>0</v>
      </c>
      <c r="F13" s="19">
        <v>0</v>
      </c>
      <c r="G13" s="19">
        <v>4372.3</v>
      </c>
      <c r="H13" s="19">
        <v>0</v>
      </c>
      <c r="I13" s="35"/>
      <c r="J13" s="18" t="s">
        <v>49</v>
      </c>
      <c r="K13" s="21">
        <v>81</v>
      </c>
      <c r="L13" s="35"/>
      <c r="M13" s="35"/>
      <c r="N13" s="1"/>
    </row>
    <row r="14" spans="1:14" ht="15.75">
      <c r="A14" s="34"/>
      <c r="B14" s="35" t="s">
        <v>9</v>
      </c>
      <c r="C14" s="21" t="s">
        <v>14</v>
      </c>
      <c r="D14" s="19">
        <f t="shared" ref="D14:H16" si="0">D11</f>
        <v>8266.7999999999993</v>
      </c>
      <c r="E14" s="19">
        <f t="shared" si="0"/>
        <v>0</v>
      </c>
      <c r="F14" s="19">
        <f t="shared" si="0"/>
        <v>0</v>
      </c>
      <c r="G14" s="19">
        <f t="shared" si="0"/>
        <v>8266.7999999999993</v>
      </c>
      <c r="H14" s="19">
        <f t="shared" si="0"/>
        <v>0</v>
      </c>
      <c r="I14" s="35" t="s">
        <v>10</v>
      </c>
      <c r="J14" s="35" t="s">
        <v>10</v>
      </c>
      <c r="K14" s="35" t="s">
        <v>77</v>
      </c>
      <c r="L14" s="35" t="s">
        <v>10</v>
      </c>
      <c r="M14" s="35" t="s">
        <v>10</v>
      </c>
      <c r="N14" s="1"/>
    </row>
    <row r="15" spans="1:14" ht="15.75">
      <c r="A15" s="34"/>
      <c r="B15" s="35"/>
      <c r="C15" s="21" t="s">
        <v>15</v>
      </c>
      <c r="D15" s="19">
        <f t="shared" si="0"/>
        <v>3295.7</v>
      </c>
      <c r="E15" s="19">
        <f t="shared" si="0"/>
        <v>0</v>
      </c>
      <c r="F15" s="19">
        <f t="shared" si="0"/>
        <v>0</v>
      </c>
      <c r="G15" s="19">
        <f t="shared" si="0"/>
        <v>3295.7</v>
      </c>
      <c r="H15" s="19">
        <f t="shared" si="0"/>
        <v>0</v>
      </c>
      <c r="I15" s="35"/>
      <c r="J15" s="35"/>
      <c r="K15" s="35"/>
      <c r="L15" s="35"/>
      <c r="M15" s="35"/>
      <c r="N15" s="1"/>
    </row>
    <row r="16" spans="1:14" ht="15.75" customHeight="1">
      <c r="A16" s="34"/>
      <c r="B16" s="35"/>
      <c r="C16" s="21" t="s">
        <v>44</v>
      </c>
      <c r="D16" s="19">
        <f t="shared" si="0"/>
        <v>4372.3</v>
      </c>
      <c r="E16" s="19">
        <f t="shared" si="0"/>
        <v>0</v>
      </c>
      <c r="F16" s="19">
        <f t="shared" si="0"/>
        <v>0</v>
      </c>
      <c r="G16" s="19">
        <f t="shared" si="0"/>
        <v>4372.3</v>
      </c>
      <c r="H16" s="19">
        <f t="shared" si="0"/>
        <v>0</v>
      </c>
      <c r="I16" s="35"/>
      <c r="J16" s="35"/>
      <c r="K16" s="35"/>
      <c r="L16" s="35"/>
      <c r="M16" s="35"/>
      <c r="N16" s="1"/>
    </row>
    <row r="17" spans="1:14" ht="15.75">
      <c r="A17" s="38" t="s">
        <v>76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4" ht="53.25" customHeight="1">
      <c r="A18" s="22" t="s">
        <v>30</v>
      </c>
      <c r="B18" s="44" t="s">
        <v>110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6"/>
      <c r="N18" s="8"/>
    </row>
    <row r="19" spans="1:14" ht="84.95" customHeight="1">
      <c r="A19" s="34" t="s">
        <v>17</v>
      </c>
      <c r="B19" s="35" t="s">
        <v>88</v>
      </c>
      <c r="C19" s="21" t="s">
        <v>14</v>
      </c>
      <c r="D19" s="19">
        <f>E19+F19+G19+H19</f>
        <v>1730</v>
      </c>
      <c r="E19" s="19">
        <v>0</v>
      </c>
      <c r="F19" s="19">
        <v>0</v>
      </c>
      <c r="G19" s="19">
        <v>1730</v>
      </c>
      <c r="H19" s="19">
        <v>0</v>
      </c>
      <c r="I19" s="35" t="s">
        <v>58</v>
      </c>
      <c r="J19" s="35" t="s">
        <v>43</v>
      </c>
      <c r="K19" s="21">
        <v>1</v>
      </c>
      <c r="L19" s="35" t="s">
        <v>46</v>
      </c>
      <c r="M19" s="21" t="s">
        <v>89</v>
      </c>
    </row>
    <row r="20" spans="1:14" ht="84.95" customHeight="1">
      <c r="A20" s="34"/>
      <c r="B20" s="35"/>
      <c r="C20" s="21" t="s">
        <v>15</v>
      </c>
      <c r="D20" s="19">
        <f>E20+F20+G20+H20</f>
        <v>0</v>
      </c>
      <c r="E20" s="19">
        <v>0</v>
      </c>
      <c r="F20" s="19">
        <v>0</v>
      </c>
      <c r="G20" s="19">
        <v>0</v>
      </c>
      <c r="H20" s="19">
        <v>0</v>
      </c>
      <c r="I20" s="39"/>
      <c r="J20" s="35"/>
      <c r="K20" s="21" t="s">
        <v>96</v>
      </c>
      <c r="L20" s="35"/>
      <c r="M20" s="21" t="s">
        <v>54</v>
      </c>
    </row>
    <row r="21" spans="1:14" ht="84.95" customHeight="1">
      <c r="A21" s="34"/>
      <c r="B21" s="35"/>
      <c r="C21" s="21" t="s">
        <v>44</v>
      </c>
      <c r="D21" s="19">
        <f>E21+F21+G21+H21</f>
        <v>0</v>
      </c>
      <c r="E21" s="19">
        <v>0</v>
      </c>
      <c r="F21" s="19">
        <v>0</v>
      </c>
      <c r="G21" s="19">
        <v>0</v>
      </c>
      <c r="H21" s="19">
        <v>0</v>
      </c>
      <c r="I21" s="39"/>
      <c r="J21" s="35"/>
      <c r="K21" s="21" t="s">
        <v>96</v>
      </c>
      <c r="L21" s="35"/>
      <c r="M21" s="21" t="s">
        <v>10</v>
      </c>
    </row>
    <row r="22" spans="1:14" ht="15.75">
      <c r="A22" s="34"/>
      <c r="B22" s="35" t="s">
        <v>9</v>
      </c>
      <c r="C22" s="21" t="s">
        <v>14</v>
      </c>
      <c r="D22" s="19">
        <f>SUM(E22:H22)</f>
        <v>1730</v>
      </c>
      <c r="E22" s="19">
        <f t="shared" ref="E22:H24" si="1">E19</f>
        <v>0</v>
      </c>
      <c r="F22" s="19">
        <f t="shared" si="1"/>
        <v>0</v>
      </c>
      <c r="G22" s="19">
        <f t="shared" si="1"/>
        <v>1730</v>
      </c>
      <c r="H22" s="19">
        <f t="shared" si="1"/>
        <v>0</v>
      </c>
      <c r="I22" s="35" t="s">
        <v>10</v>
      </c>
      <c r="J22" s="35" t="s">
        <v>10</v>
      </c>
      <c r="K22" s="35" t="s">
        <v>10</v>
      </c>
      <c r="L22" s="35" t="s">
        <v>10</v>
      </c>
      <c r="M22" s="35" t="s">
        <v>10</v>
      </c>
    </row>
    <row r="23" spans="1:14" ht="15.75">
      <c r="A23" s="34"/>
      <c r="B23" s="35"/>
      <c r="C23" s="21" t="s">
        <v>15</v>
      </c>
      <c r="D23" s="19">
        <f t="shared" ref="D23:D24" si="2">SUM(E23:H23)</f>
        <v>0</v>
      </c>
      <c r="E23" s="19">
        <f t="shared" si="1"/>
        <v>0</v>
      </c>
      <c r="F23" s="19">
        <f t="shared" si="1"/>
        <v>0</v>
      </c>
      <c r="G23" s="19">
        <f t="shared" si="1"/>
        <v>0</v>
      </c>
      <c r="H23" s="19">
        <f t="shared" si="1"/>
        <v>0</v>
      </c>
      <c r="I23" s="35"/>
      <c r="J23" s="35"/>
      <c r="K23" s="35"/>
      <c r="L23" s="35"/>
      <c r="M23" s="35"/>
    </row>
    <row r="24" spans="1:14" ht="15.75">
      <c r="A24" s="34"/>
      <c r="B24" s="35"/>
      <c r="C24" s="21" t="s">
        <v>44</v>
      </c>
      <c r="D24" s="19">
        <f t="shared" si="2"/>
        <v>0</v>
      </c>
      <c r="E24" s="19">
        <f t="shared" si="1"/>
        <v>0</v>
      </c>
      <c r="F24" s="19">
        <f t="shared" si="1"/>
        <v>0</v>
      </c>
      <c r="G24" s="19">
        <f t="shared" si="1"/>
        <v>0</v>
      </c>
      <c r="H24" s="19">
        <f t="shared" si="1"/>
        <v>0</v>
      </c>
      <c r="I24" s="35"/>
      <c r="J24" s="35"/>
      <c r="K24" s="35"/>
      <c r="L24" s="35"/>
      <c r="M24" s="35"/>
    </row>
    <row r="25" spans="1:14" ht="33" customHeight="1">
      <c r="A25" s="38" t="s">
        <v>106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4" ht="15.75">
      <c r="A26" s="22" t="s">
        <v>18</v>
      </c>
      <c r="B26" s="44" t="s">
        <v>108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6"/>
    </row>
    <row r="27" spans="1:14" ht="41.25" customHeight="1">
      <c r="A27" s="34" t="s">
        <v>19</v>
      </c>
      <c r="B27" s="35" t="s">
        <v>104</v>
      </c>
      <c r="C27" s="21" t="s">
        <v>14</v>
      </c>
      <c r="D27" s="19">
        <f t="shared" ref="D27:D32" si="3">E27+F27+G27+H27</f>
        <v>41834.300000000003</v>
      </c>
      <c r="E27" s="19">
        <v>21520</v>
      </c>
      <c r="F27" s="19">
        <v>19906</v>
      </c>
      <c r="G27" s="19">
        <f>G30+G33</f>
        <v>408.3</v>
      </c>
      <c r="H27" s="19">
        <v>0</v>
      </c>
      <c r="I27" s="40" t="s">
        <v>107</v>
      </c>
      <c r="J27" s="35" t="s">
        <v>43</v>
      </c>
      <c r="K27" s="21" t="s">
        <v>96</v>
      </c>
      <c r="L27" s="40" t="s">
        <v>139</v>
      </c>
      <c r="M27" s="40" t="s">
        <v>54</v>
      </c>
    </row>
    <row r="28" spans="1:14" ht="35.25" customHeight="1">
      <c r="A28" s="34"/>
      <c r="B28" s="35"/>
      <c r="C28" s="21" t="s">
        <v>15</v>
      </c>
      <c r="D28" s="19">
        <f t="shared" si="3"/>
        <v>97146.7</v>
      </c>
      <c r="E28" s="19">
        <v>50213.4</v>
      </c>
      <c r="F28" s="19">
        <v>46447.5</v>
      </c>
      <c r="G28" s="19">
        <v>485.8</v>
      </c>
      <c r="H28" s="19">
        <v>0</v>
      </c>
      <c r="I28" s="41"/>
      <c r="J28" s="35"/>
      <c r="K28" s="21">
        <v>1</v>
      </c>
      <c r="L28" s="41"/>
      <c r="M28" s="41"/>
    </row>
    <row r="29" spans="1:14" ht="32.25" customHeight="1">
      <c r="A29" s="34"/>
      <c r="B29" s="35"/>
      <c r="C29" s="21" t="s">
        <v>44</v>
      </c>
      <c r="D29" s="19">
        <f t="shared" si="3"/>
        <v>0</v>
      </c>
      <c r="E29" s="19">
        <v>0</v>
      </c>
      <c r="F29" s="19">
        <v>0</v>
      </c>
      <c r="G29" s="19">
        <v>0</v>
      </c>
      <c r="H29" s="19">
        <v>0</v>
      </c>
      <c r="I29" s="41"/>
      <c r="J29" s="35"/>
      <c r="K29" s="21" t="s">
        <v>96</v>
      </c>
      <c r="L29" s="41"/>
      <c r="M29" s="41"/>
    </row>
    <row r="30" spans="1:14" ht="36.75" customHeight="1">
      <c r="A30" s="47" t="s">
        <v>135</v>
      </c>
      <c r="B30" s="48" t="s">
        <v>137</v>
      </c>
      <c r="C30" s="31" t="s">
        <v>14</v>
      </c>
      <c r="D30" s="32">
        <f t="shared" si="3"/>
        <v>41634.300000000003</v>
      </c>
      <c r="E30" s="32">
        <v>21520</v>
      </c>
      <c r="F30" s="32">
        <v>19906</v>
      </c>
      <c r="G30" s="32">
        <v>208.3</v>
      </c>
      <c r="H30" s="32">
        <v>0</v>
      </c>
      <c r="I30" s="41"/>
      <c r="J30" s="35" t="s">
        <v>43</v>
      </c>
      <c r="K30" s="21" t="s">
        <v>96</v>
      </c>
      <c r="L30" s="41"/>
      <c r="M30" s="41"/>
    </row>
    <row r="31" spans="1:14" ht="36.75" customHeight="1">
      <c r="A31" s="47"/>
      <c r="B31" s="48"/>
      <c r="C31" s="31" t="s">
        <v>15</v>
      </c>
      <c r="D31" s="32">
        <f t="shared" si="3"/>
        <v>97146.7</v>
      </c>
      <c r="E31" s="32">
        <v>50213.4</v>
      </c>
      <c r="F31" s="32">
        <v>46447.5</v>
      </c>
      <c r="G31" s="32">
        <v>485.8</v>
      </c>
      <c r="H31" s="32">
        <v>0</v>
      </c>
      <c r="I31" s="41"/>
      <c r="J31" s="35"/>
      <c r="K31" s="21">
        <v>1</v>
      </c>
      <c r="L31" s="41"/>
      <c r="M31" s="41"/>
    </row>
    <row r="32" spans="1:14" ht="40.5" customHeight="1">
      <c r="A32" s="47"/>
      <c r="B32" s="48"/>
      <c r="C32" s="31" t="s">
        <v>44</v>
      </c>
      <c r="D32" s="32">
        <f t="shared" si="3"/>
        <v>0</v>
      </c>
      <c r="E32" s="32">
        <v>0</v>
      </c>
      <c r="F32" s="32">
        <v>0</v>
      </c>
      <c r="G32" s="32">
        <v>0</v>
      </c>
      <c r="H32" s="32">
        <v>0</v>
      </c>
      <c r="I32" s="41"/>
      <c r="J32" s="35"/>
      <c r="K32" s="21" t="s">
        <v>96</v>
      </c>
      <c r="L32" s="41"/>
      <c r="M32" s="41"/>
    </row>
    <row r="33" spans="1:13" ht="58.5" customHeight="1">
      <c r="A33" s="47" t="s">
        <v>136</v>
      </c>
      <c r="B33" s="48" t="s">
        <v>138</v>
      </c>
      <c r="C33" s="31" t="s">
        <v>14</v>
      </c>
      <c r="D33" s="32">
        <f>E33+F33+G33+H33</f>
        <v>200</v>
      </c>
      <c r="E33" s="32">
        <v>0</v>
      </c>
      <c r="F33" s="32">
        <v>0</v>
      </c>
      <c r="G33" s="32">
        <v>200</v>
      </c>
      <c r="H33" s="32">
        <v>0</v>
      </c>
      <c r="I33" s="41"/>
      <c r="J33" s="35" t="s">
        <v>43</v>
      </c>
      <c r="K33" s="21" t="s">
        <v>96</v>
      </c>
      <c r="L33" s="41"/>
      <c r="M33" s="41"/>
    </row>
    <row r="34" spans="1:13" ht="58.5" customHeight="1">
      <c r="A34" s="47"/>
      <c r="B34" s="48"/>
      <c r="C34" s="31" t="s">
        <v>15</v>
      </c>
      <c r="D34" s="32">
        <f t="shared" ref="D34:D38" si="4">E34+F34+G34+H34</f>
        <v>0</v>
      </c>
      <c r="E34" s="32">
        <v>0</v>
      </c>
      <c r="F34" s="32">
        <v>0</v>
      </c>
      <c r="G34" s="32">
        <v>0</v>
      </c>
      <c r="H34" s="32">
        <v>0</v>
      </c>
      <c r="I34" s="41"/>
      <c r="J34" s="35"/>
      <c r="K34" s="21">
        <v>1</v>
      </c>
      <c r="L34" s="41"/>
      <c r="M34" s="41"/>
    </row>
    <row r="35" spans="1:13" ht="58.5" customHeight="1">
      <c r="A35" s="47"/>
      <c r="B35" s="48"/>
      <c r="C35" s="31" t="s">
        <v>44</v>
      </c>
      <c r="D35" s="32">
        <f t="shared" si="4"/>
        <v>0</v>
      </c>
      <c r="E35" s="32">
        <v>0</v>
      </c>
      <c r="F35" s="32">
        <v>0</v>
      </c>
      <c r="G35" s="32">
        <v>0</v>
      </c>
      <c r="H35" s="32">
        <v>0</v>
      </c>
      <c r="I35" s="41"/>
      <c r="J35" s="35"/>
      <c r="K35" s="21" t="s">
        <v>96</v>
      </c>
      <c r="L35" s="42"/>
      <c r="M35" s="42"/>
    </row>
    <row r="36" spans="1:13" s="10" customFormat="1" ht="68.25" customHeight="1">
      <c r="A36" s="34" t="s">
        <v>35</v>
      </c>
      <c r="B36" s="35" t="s">
        <v>105</v>
      </c>
      <c r="C36" s="21" t="s">
        <v>14</v>
      </c>
      <c r="D36" s="19">
        <f t="shared" si="4"/>
        <v>485.8</v>
      </c>
      <c r="E36" s="19">
        <v>0</v>
      </c>
      <c r="F36" s="19">
        <v>0</v>
      </c>
      <c r="G36" s="19">
        <v>485.8</v>
      </c>
      <c r="H36" s="19">
        <v>0</v>
      </c>
      <c r="I36" s="41"/>
      <c r="J36" s="35" t="s">
        <v>43</v>
      </c>
      <c r="K36" s="21" t="s">
        <v>96</v>
      </c>
      <c r="L36" s="35" t="s">
        <v>118</v>
      </c>
      <c r="M36" s="40" t="s">
        <v>54</v>
      </c>
    </row>
    <row r="37" spans="1:13" s="10" customFormat="1" ht="68.25" customHeight="1">
      <c r="A37" s="34"/>
      <c r="B37" s="35"/>
      <c r="C37" s="21" t="s">
        <v>15</v>
      </c>
      <c r="D37" s="19">
        <f t="shared" si="4"/>
        <v>0</v>
      </c>
      <c r="E37" s="19">
        <v>0</v>
      </c>
      <c r="F37" s="19">
        <v>0</v>
      </c>
      <c r="G37" s="19">
        <v>0</v>
      </c>
      <c r="H37" s="19">
        <v>0</v>
      </c>
      <c r="I37" s="41"/>
      <c r="J37" s="35"/>
      <c r="K37" s="21">
        <v>1</v>
      </c>
      <c r="L37" s="35"/>
      <c r="M37" s="41"/>
    </row>
    <row r="38" spans="1:13" s="10" customFormat="1" ht="77.25" customHeight="1">
      <c r="A38" s="34"/>
      <c r="B38" s="35"/>
      <c r="C38" s="21" t="s">
        <v>44</v>
      </c>
      <c r="D38" s="19">
        <f t="shared" si="4"/>
        <v>0</v>
      </c>
      <c r="E38" s="19">
        <v>0</v>
      </c>
      <c r="F38" s="19">
        <v>0</v>
      </c>
      <c r="G38" s="19">
        <v>0</v>
      </c>
      <c r="H38" s="19">
        <v>0</v>
      </c>
      <c r="I38" s="42"/>
      <c r="J38" s="35"/>
      <c r="K38" s="21" t="s">
        <v>96</v>
      </c>
      <c r="L38" s="35"/>
      <c r="M38" s="42"/>
    </row>
    <row r="39" spans="1:13" ht="15.75">
      <c r="A39" s="34"/>
      <c r="B39" s="35" t="s">
        <v>9</v>
      </c>
      <c r="C39" s="21" t="s">
        <v>14</v>
      </c>
      <c r="D39" s="19">
        <f>SUM(E39:H39)</f>
        <v>42320.1</v>
      </c>
      <c r="E39" s="19">
        <f t="shared" ref="E39:F39" si="5">E36+E27</f>
        <v>21520</v>
      </c>
      <c r="F39" s="19">
        <f t="shared" si="5"/>
        <v>19906</v>
      </c>
      <c r="G39" s="19">
        <f>G36+G27</f>
        <v>894.1</v>
      </c>
      <c r="H39" s="19">
        <f t="shared" ref="H39" si="6">H33+H36</f>
        <v>0</v>
      </c>
      <c r="I39" s="35" t="s">
        <v>10</v>
      </c>
      <c r="J39" s="35" t="s">
        <v>10</v>
      </c>
      <c r="K39" s="35" t="s">
        <v>10</v>
      </c>
      <c r="L39" s="35" t="s">
        <v>10</v>
      </c>
      <c r="M39" s="35" t="s">
        <v>10</v>
      </c>
    </row>
    <row r="40" spans="1:13" ht="33" customHeight="1">
      <c r="A40" s="34"/>
      <c r="B40" s="35"/>
      <c r="C40" s="21" t="s">
        <v>15</v>
      </c>
      <c r="D40" s="19">
        <f t="shared" ref="D40:D41" si="7">SUM(E40:H40)</f>
        <v>97146.7</v>
      </c>
      <c r="E40" s="19">
        <f t="shared" ref="E40:F40" si="8">E37+E28</f>
        <v>50213.4</v>
      </c>
      <c r="F40" s="19">
        <f t="shared" si="8"/>
        <v>46447.5</v>
      </c>
      <c r="G40" s="19">
        <f>G37+G28</f>
        <v>485.8</v>
      </c>
      <c r="H40" s="19">
        <f t="shared" ref="H40" si="9">H34+H37</f>
        <v>0</v>
      </c>
      <c r="I40" s="35"/>
      <c r="J40" s="35"/>
      <c r="K40" s="35"/>
      <c r="L40" s="35"/>
      <c r="M40" s="35"/>
    </row>
    <row r="41" spans="1:13" ht="33" customHeight="1">
      <c r="A41" s="34"/>
      <c r="B41" s="35"/>
      <c r="C41" s="21" t="s">
        <v>44</v>
      </c>
      <c r="D41" s="19">
        <f t="shared" si="7"/>
        <v>0</v>
      </c>
      <c r="E41" s="19">
        <f t="shared" ref="E41:F41" si="10">E38+E29</f>
        <v>0</v>
      </c>
      <c r="F41" s="19">
        <f t="shared" si="10"/>
        <v>0</v>
      </c>
      <c r="G41" s="19">
        <f>G38+G29</f>
        <v>0</v>
      </c>
      <c r="H41" s="19">
        <f t="shared" ref="H41" si="11">H35+H38</f>
        <v>0</v>
      </c>
      <c r="I41" s="35"/>
      <c r="J41" s="35"/>
      <c r="K41" s="35"/>
      <c r="L41" s="35"/>
      <c r="M41" s="35"/>
    </row>
    <row r="42" spans="1:13" ht="19.5" customHeight="1">
      <c r="A42" s="34"/>
      <c r="B42" s="35" t="s">
        <v>32</v>
      </c>
      <c r="C42" s="21" t="s">
        <v>14</v>
      </c>
      <c r="D42" s="19">
        <f>SUM(E42:H42)</f>
        <v>52316.9</v>
      </c>
      <c r="E42" s="19">
        <f>E14+E22++E39</f>
        <v>21520</v>
      </c>
      <c r="F42" s="19">
        <f>F14+E22++F39</f>
        <v>19906</v>
      </c>
      <c r="G42" s="19">
        <f>G14+G22+G39</f>
        <v>10890.9</v>
      </c>
      <c r="H42" s="19">
        <f>H39+H22+H14</f>
        <v>0</v>
      </c>
      <c r="I42" s="35" t="s">
        <v>10</v>
      </c>
      <c r="J42" s="35" t="s">
        <v>10</v>
      </c>
      <c r="K42" s="35" t="s">
        <v>10</v>
      </c>
      <c r="L42" s="35" t="s">
        <v>10</v>
      </c>
      <c r="M42" s="35" t="s">
        <v>10</v>
      </c>
    </row>
    <row r="43" spans="1:13" ht="15.75">
      <c r="A43" s="34"/>
      <c r="B43" s="35"/>
      <c r="C43" s="21" t="s">
        <v>15</v>
      </c>
      <c r="D43" s="19">
        <f t="shared" ref="D43:D44" si="12">SUM(E43:H43)</f>
        <v>100442.4</v>
      </c>
      <c r="E43" s="19">
        <f>E15+E23++E40</f>
        <v>50213.4</v>
      </c>
      <c r="F43" s="19">
        <f>F15+F23++F40</f>
        <v>46447.5</v>
      </c>
      <c r="G43" s="19">
        <f>G40+G23+G15</f>
        <v>3781.5</v>
      </c>
      <c r="H43" s="19">
        <f>H15+G23++H40</f>
        <v>0</v>
      </c>
      <c r="I43" s="35"/>
      <c r="J43" s="35"/>
      <c r="K43" s="35"/>
      <c r="L43" s="35"/>
      <c r="M43" s="35"/>
    </row>
    <row r="44" spans="1:13" s="10" customFormat="1" ht="48" customHeight="1">
      <c r="A44" s="34"/>
      <c r="B44" s="35"/>
      <c r="C44" s="21" t="s">
        <v>44</v>
      </c>
      <c r="D44" s="19">
        <f t="shared" si="12"/>
        <v>4372.3</v>
      </c>
      <c r="E44" s="19">
        <f>E16+E24++E41</f>
        <v>0</v>
      </c>
      <c r="F44" s="19">
        <f>F16+F24++F41</f>
        <v>0</v>
      </c>
      <c r="G44" s="19">
        <f>G16+G24++G41</f>
        <v>4372.3</v>
      </c>
      <c r="H44" s="19">
        <f>H16+G24++H41</f>
        <v>0</v>
      </c>
      <c r="I44" s="35"/>
      <c r="J44" s="35"/>
      <c r="K44" s="35"/>
      <c r="L44" s="35"/>
      <c r="M44" s="35"/>
    </row>
    <row r="45" spans="1:13" ht="15.75">
      <c r="A45" s="43" t="s">
        <v>98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</row>
    <row r="46" spans="1:13" ht="15.75">
      <c r="A46" s="36" t="s">
        <v>99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15.75">
      <c r="A47" s="36" t="s">
        <v>100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1:13" ht="15.75">
      <c r="A48" s="36" t="s">
        <v>101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3" ht="15.7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37.5" customHeight="1">
      <c r="A50" s="36" t="s">
        <v>119</v>
      </c>
      <c r="B50" s="36"/>
      <c r="C50" s="36"/>
      <c r="D50" s="10"/>
      <c r="E50" s="10"/>
      <c r="F50" s="10"/>
      <c r="G50" s="10"/>
      <c r="H50" s="10"/>
      <c r="I50" s="13"/>
      <c r="J50" s="10"/>
      <c r="K50" s="10"/>
      <c r="L50" s="10"/>
      <c r="M50" s="12" t="s">
        <v>120</v>
      </c>
    </row>
    <row r="51" spans="1:13">
      <c r="A51"/>
      <c r="I51" s="7"/>
    </row>
  </sheetData>
  <mergeCells count="81">
    <mergeCell ref="A30:A32"/>
    <mergeCell ref="B30:B32"/>
    <mergeCell ref="J30:J32"/>
    <mergeCell ref="I27:I38"/>
    <mergeCell ref="K1:M1"/>
    <mergeCell ref="A27:A29"/>
    <mergeCell ref="B27:B29"/>
    <mergeCell ref="J27:J29"/>
    <mergeCell ref="K22:K24"/>
    <mergeCell ref="L22:L24"/>
    <mergeCell ref="M22:M24"/>
    <mergeCell ref="B18:M18"/>
    <mergeCell ref="M11:M13"/>
    <mergeCell ref="L19:L21"/>
    <mergeCell ref="J22:J24"/>
    <mergeCell ref="A17:M17"/>
    <mergeCell ref="A48:M48"/>
    <mergeCell ref="A45:M45"/>
    <mergeCell ref="A46:M46"/>
    <mergeCell ref="A47:M47"/>
    <mergeCell ref="A25:M25"/>
    <mergeCell ref="B26:M26"/>
    <mergeCell ref="A33:A35"/>
    <mergeCell ref="B33:B35"/>
    <mergeCell ref="A36:A38"/>
    <mergeCell ref="B36:B38"/>
    <mergeCell ref="B42:B44"/>
    <mergeCell ref="I42:I44"/>
    <mergeCell ref="J42:J44"/>
    <mergeCell ref="K42:K44"/>
    <mergeCell ref="L42:L44"/>
    <mergeCell ref="M42:M44"/>
    <mergeCell ref="L39:L41"/>
    <mergeCell ref="M36:M38"/>
    <mergeCell ref="J36:J38"/>
    <mergeCell ref="L36:L38"/>
    <mergeCell ref="J33:J35"/>
    <mergeCell ref="L27:L35"/>
    <mergeCell ref="M27:M35"/>
    <mergeCell ref="A22:A24"/>
    <mergeCell ref="B22:B24"/>
    <mergeCell ref="A19:A21"/>
    <mergeCell ref="B19:B21"/>
    <mergeCell ref="I19:I21"/>
    <mergeCell ref="I22:I24"/>
    <mergeCell ref="J19:J21"/>
    <mergeCell ref="I11:I13"/>
    <mergeCell ref="L11:L13"/>
    <mergeCell ref="A2:M2"/>
    <mergeCell ref="E6:H6"/>
    <mergeCell ref="A5:A7"/>
    <mergeCell ref="B5:B7"/>
    <mergeCell ref="C5:C7"/>
    <mergeCell ref="D5:H5"/>
    <mergeCell ref="I5:I7"/>
    <mergeCell ref="J5:J7"/>
    <mergeCell ref="K5:K7"/>
    <mergeCell ref="D6:D7"/>
    <mergeCell ref="M5:M7"/>
    <mergeCell ref="L5:L7"/>
    <mergeCell ref="A50:C50"/>
    <mergeCell ref="A3:M3"/>
    <mergeCell ref="B10:J10"/>
    <mergeCell ref="L10:M10"/>
    <mergeCell ref="L14:L16"/>
    <mergeCell ref="M14:M16"/>
    <mergeCell ref="A11:A13"/>
    <mergeCell ref="B11:B13"/>
    <mergeCell ref="A14:A16"/>
    <mergeCell ref="A9:M9"/>
    <mergeCell ref="B14:B16"/>
    <mergeCell ref="I14:I16"/>
    <mergeCell ref="J14:J16"/>
    <mergeCell ref="K14:K16"/>
    <mergeCell ref="M39:M41"/>
    <mergeCell ref="A42:A44"/>
    <mergeCell ref="A39:A41"/>
    <mergeCell ref="B39:B41"/>
    <mergeCell ref="I39:I41"/>
    <mergeCell ref="J39:J41"/>
    <mergeCell ref="K39:K41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8"/>
  <sheetViews>
    <sheetView tabSelected="1" view="pageBreakPreview" zoomScale="60" zoomScaleNormal="70" workbookViewId="0">
      <selection activeCell="K1" sqref="K1:M1"/>
    </sheetView>
  </sheetViews>
  <sheetFormatPr defaultRowHeight="15"/>
  <cols>
    <col min="1" max="1" width="6.140625" style="3" customWidth="1"/>
    <col min="2" max="2" width="27.7109375" customWidth="1"/>
    <col min="3" max="3" width="14" style="2" customWidth="1"/>
    <col min="4" max="4" width="14.85546875" customWidth="1"/>
    <col min="5" max="8" width="9.140625" customWidth="1"/>
    <col min="9" max="9" width="23.140625" customWidth="1"/>
    <col min="10" max="10" width="10" customWidth="1"/>
    <col min="11" max="11" width="16.28515625" customWidth="1"/>
    <col min="12" max="12" width="23" customWidth="1"/>
    <col min="13" max="13" width="16" customWidth="1"/>
  </cols>
  <sheetData>
    <row r="1" spans="1:14" ht="84" customHeight="1">
      <c r="K1" s="75" t="s">
        <v>141</v>
      </c>
      <c r="L1" s="76"/>
      <c r="M1" s="76"/>
    </row>
    <row r="3" spans="1:14" ht="22.5">
      <c r="A3" s="37" t="s">
        <v>29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5.75" thickBot="1"/>
    <row r="5" spans="1:14" ht="50.25" customHeight="1" thickBot="1">
      <c r="A5" s="54" t="s">
        <v>0</v>
      </c>
      <c r="B5" s="51" t="s">
        <v>33</v>
      </c>
      <c r="C5" s="51" t="s">
        <v>24</v>
      </c>
      <c r="D5" s="62" t="s">
        <v>2</v>
      </c>
      <c r="E5" s="63"/>
      <c r="F5" s="63"/>
      <c r="G5" s="63"/>
      <c r="H5" s="64"/>
      <c r="I5" s="27" t="s">
        <v>11</v>
      </c>
      <c r="J5" s="51" t="s">
        <v>4</v>
      </c>
      <c r="K5" s="51" t="s">
        <v>26</v>
      </c>
      <c r="L5" s="51" t="s">
        <v>27</v>
      </c>
      <c r="M5" s="51" t="s">
        <v>28</v>
      </c>
    </row>
    <row r="6" spans="1:14" ht="16.5" thickBot="1">
      <c r="A6" s="55"/>
      <c r="B6" s="52"/>
      <c r="C6" s="52"/>
      <c r="D6" s="60" t="s">
        <v>5</v>
      </c>
      <c r="E6" s="62" t="s">
        <v>22</v>
      </c>
      <c r="F6" s="63"/>
      <c r="G6" s="63"/>
      <c r="H6" s="64"/>
      <c r="I6" s="29" t="s">
        <v>12</v>
      </c>
      <c r="J6" s="52"/>
      <c r="K6" s="52"/>
      <c r="L6" s="52"/>
      <c r="M6" s="52"/>
    </row>
    <row r="7" spans="1:14" ht="33.75" customHeight="1" thickBot="1">
      <c r="A7" s="55"/>
      <c r="B7" s="53"/>
      <c r="C7" s="53"/>
      <c r="D7" s="61"/>
      <c r="E7" s="28" t="s">
        <v>13</v>
      </c>
      <c r="F7" s="28" t="s">
        <v>6</v>
      </c>
      <c r="G7" s="28" t="s">
        <v>7</v>
      </c>
      <c r="H7" s="23" t="s">
        <v>8</v>
      </c>
      <c r="I7" s="24"/>
      <c r="J7" s="53"/>
      <c r="K7" s="52"/>
      <c r="L7" s="53"/>
      <c r="M7" s="52"/>
      <c r="N7" s="11"/>
    </row>
    <row r="8" spans="1:14" ht="16.5" thickBot="1">
      <c r="A8" s="30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</row>
    <row r="9" spans="1:14" ht="37.5" customHeight="1" thickBot="1">
      <c r="A9" s="71" t="s">
        <v>97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8"/>
    </row>
    <row r="10" spans="1:14" ht="16.5" thickBot="1">
      <c r="A10" s="54" t="s">
        <v>23</v>
      </c>
      <c r="B10" s="71" t="s">
        <v>90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</row>
    <row r="11" spans="1:14" ht="26.45" customHeight="1" thickBot="1">
      <c r="A11" s="56"/>
      <c r="B11" s="71" t="s">
        <v>64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</row>
    <row r="12" spans="1:14" ht="85.5" customHeight="1" thickBot="1">
      <c r="A12" s="54" t="s">
        <v>16</v>
      </c>
      <c r="B12" s="51" t="s">
        <v>50</v>
      </c>
      <c r="C12" s="25" t="s">
        <v>14</v>
      </c>
      <c r="D12" s="20">
        <f>SUM(E12:H12)</f>
        <v>375</v>
      </c>
      <c r="E12" s="20">
        <v>0</v>
      </c>
      <c r="F12" s="20">
        <v>0</v>
      </c>
      <c r="G12" s="20">
        <v>375</v>
      </c>
      <c r="H12" s="20">
        <v>0</v>
      </c>
      <c r="I12" s="51" t="s">
        <v>66</v>
      </c>
      <c r="J12" s="23" t="s">
        <v>43</v>
      </c>
      <c r="K12" s="23">
        <v>24</v>
      </c>
      <c r="L12" s="51" t="s">
        <v>53</v>
      </c>
      <c r="M12" s="54" t="s">
        <v>86</v>
      </c>
    </row>
    <row r="13" spans="1:14" ht="94.5" customHeight="1" thickBot="1">
      <c r="A13" s="55"/>
      <c r="B13" s="52"/>
      <c r="C13" s="25" t="s">
        <v>15</v>
      </c>
      <c r="D13" s="20">
        <f t="shared" ref="D13:D14" si="0">SUM(E13:H13)</f>
        <v>375</v>
      </c>
      <c r="E13" s="20">
        <v>0</v>
      </c>
      <c r="F13" s="20">
        <v>0</v>
      </c>
      <c r="G13" s="20">
        <v>375</v>
      </c>
      <c r="H13" s="20">
        <v>0</v>
      </c>
      <c r="I13" s="52"/>
      <c r="J13" s="25" t="s">
        <v>43</v>
      </c>
      <c r="K13" s="25">
        <v>24</v>
      </c>
      <c r="L13" s="52"/>
      <c r="M13" s="55"/>
    </row>
    <row r="14" spans="1:14" ht="81.75" customHeight="1" thickBot="1">
      <c r="A14" s="56"/>
      <c r="B14" s="53"/>
      <c r="C14" s="25" t="s">
        <v>44</v>
      </c>
      <c r="D14" s="20">
        <f t="shared" si="0"/>
        <v>375</v>
      </c>
      <c r="E14" s="20">
        <v>0</v>
      </c>
      <c r="F14" s="20">
        <v>0</v>
      </c>
      <c r="G14" s="20">
        <v>375</v>
      </c>
      <c r="H14" s="20">
        <v>0</v>
      </c>
      <c r="I14" s="53"/>
      <c r="J14" s="25" t="s">
        <v>43</v>
      </c>
      <c r="K14" s="25">
        <v>24</v>
      </c>
      <c r="L14" s="53"/>
      <c r="M14" s="56"/>
    </row>
    <row r="15" spans="1:14" ht="28.15" hidden="1" customHeight="1" thickBot="1">
      <c r="A15" s="68" t="s">
        <v>65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1:14" ht="16.5" hidden="1" thickBot="1">
      <c r="A16" s="54" t="s">
        <v>30</v>
      </c>
      <c r="B16" s="68" t="s">
        <v>90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</row>
    <row r="17" spans="1:16" ht="30.6" hidden="1" customHeight="1" thickBot="1">
      <c r="A17" s="56"/>
      <c r="B17" s="68" t="s">
        <v>64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</row>
    <row r="18" spans="1:16" ht="65.099999999999994" customHeight="1" thickBot="1">
      <c r="A18" s="54" t="s">
        <v>91</v>
      </c>
      <c r="B18" s="51" t="s">
        <v>52</v>
      </c>
      <c r="C18" s="25" t="s">
        <v>14</v>
      </c>
      <c r="D18" s="20">
        <f>SUM(E18:H18)</f>
        <v>93.6</v>
      </c>
      <c r="E18" s="20">
        <v>0</v>
      </c>
      <c r="F18" s="20">
        <v>0</v>
      </c>
      <c r="G18" s="20">
        <v>93.6</v>
      </c>
      <c r="H18" s="20">
        <v>0</v>
      </c>
      <c r="I18" s="51" t="s">
        <v>67</v>
      </c>
      <c r="J18" s="23" t="s">
        <v>41</v>
      </c>
      <c r="K18" s="23">
        <v>100</v>
      </c>
      <c r="L18" s="51" t="s">
        <v>53</v>
      </c>
      <c r="M18" s="54" t="s">
        <v>87</v>
      </c>
    </row>
    <row r="19" spans="1:16" ht="63.75" customHeight="1" thickBot="1">
      <c r="A19" s="55"/>
      <c r="B19" s="52"/>
      <c r="C19" s="25" t="s">
        <v>15</v>
      </c>
      <c r="D19" s="20">
        <f t="shared" ref="D19:D20" si="1">SUM(E19:H19)</f>
        <v>90</v>
      </c>
      <c r="E19" s="20">
        <v>0</v>
      </c>
      <c r="F19" s="20">
        <v>0</v>
      </c>
      <c r="G19" s="20">
        <v>90</v>
      </c>
      <c r="H19" s="20">
        <v>0</v>
      </c>
      <c r="I19" s="52"/>
      <c r="J19" s="25" t="s">
        <v>41</v>
      </c>
      <c r="K19" s="25">
        <v>100</v>
      </c>
      <c r="L19" s="52"/>
      <c r="M19" s="55"/>
      <c r="N19" s="8"/>
    </row>
    <row r="20" spans="1:16" ht="66.75" customHeight="1" thickBot="1">
      <c r="A20" s="56"/>
      <c r="B20" s="53"/>
      <c r="C20" s="25" t="s">
        <v>44</v>
      </c>
      <c r="D20" s="20">
        <f t="shared" si="1"/>
        <v>90</v>
      </c>
      <c r="E20" s="20">
        <v>0</v>
      </c>
      <c r="F20" s="20">
        <v>0</v>
      </c>
      <c r="G20" s="20">
        <v>90</v>
      </c>
      <c r="H20" s="20">
        <v>0</v>
      </c>
      <c r="I20" s="53"/>
      <c r="J20" s="25" t="s">
        <v>41</v>
      </c>
      <c r="K20" s="25">
        <v>100</v>
      </c>
      <c r="L20" s="53"/>
      <c r="M20" s="56"/>
    </row>
    <row r="21" spans="1:16" ht="16.149999999999999" customHeight="1" thickBot="1">
      <c r="A21" s="65"/>
      <c r="B21" s="51" t="s">
        <v>102</v>
      </c>
      <c r="C21" s="25" t="s">
        <v>14</v>
      </c>
      <c r="D21" s="20">
        <f>SUM(E21:H21)</f>
        <v>468.6</v>
      </c>
      <c r="E21" s="20">
        <f>E12+E18</f>
        <v>0</v>
      </c>
      <c r="F21" s="20">
        <f t="shared" ref="F21:H21" si="2">F12+F18</f>
        <v>0</v>
      </c>
      <c r="G21" s="20">
        <f t="shared" si="2"/>
        <v>468.6</v>
      </c>
      <c r="H21" s="20">
        <f t="shared" si="2"/>
        <v>0</v>
      </c>
      <c r="I21" s="57" t="s">
        <v>10</v>
      </c>
      <c r="J21" s="57" t="s">
        <v>10</v>
      </c>
      <c r="K21" s="57" t="s">
        <v>10</v>
      </c>
      <c r="L21" s="57" t="s">
        <v>10</v>
      </c>
      <c r="M21" s="57" t="s">
        <v>10</v>
      </c>
    </row>
    <row r="22" spans="1:16" ht="16.149999999999999" customHeight="1" thickBot="1">
      <c r="A22" s="66"/>
      <c r="B22" s="52"/>
      <c r="C22" s="25" t="s">
        <v>15</v>
      </c>
      <c r="D22" s="20">
        <f t="shared" ref="D22:D23" si="3">SUM(E22:H22)</f>
        <v>465</v>
      </c>
      <c r="E22" s="20">
        <f t="shared" ref="E22:H22" si="4">E13+E19</f>
        <v>0</v>
      </c>
      <c r="F22" s="20">
        <f t="shared" si="4"/>
        <v>0</v>
      </c>
      <c r="G22" s="20">
        <f t="shared" si="4"/>
        <v>465</v>
      </c>
      <c r="H22" s="20">
        <f t="shared" si="4"/>
        <v>0</v>
      </c>
      <c r="I22" s="57"/>
      <c r="J22" s="57"/>
      <c r="K22" s="57"/>
      <c r="L22" s="57"/>
      <c r="M22" s="57"/>
      <c r="N22" s="8"/>
    </row>
    <row r="23" spans="1:16" ht="16.149999999999999" customHeight="1" thickBot="1">
      <c r="A23" s="66"/>
      <c r="B23" s="53"/>
      <c r="C23" s="25" t="s">
        <v>44</v>
      </c>
      <c r="D23" s="20">
        <f t="shared" si="3"/>
        <v>465</v>
      </c>
      <c r="E23" s="20">
        <f t="shared" ref="E23:H23" si="5">E14+E20</f>
        <v>0</v>
      </c>
      <c r="F23" s="20">
        <f t="shared" si="5"/>
        <v>0</v>
      </c>
      <c r="G23" s="20">
        <f t="shared" si="5"/>
        <v>465</v>
      </c>
      <c r="H23" s="20">
        <f t="shared" si="5"/>
        <v>0</v>
      </c>
      <c r="I23" s="57"/>
      <c r="J23" s="57"/>
      <c r="K23" s="57"/>
      <c r="L23" s="57"/>
      <c r="M23" s="57"/>
    </row>
    <row r="24" spans="1:16" ht="34.5" customHeight="1" thickBot="1">
      <c r="A24" s="71" t="s">
        <v>95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</row>
    <row r="25" spans="1:16" ht="16.5" customHeight="1" thickBot="1">
      <c r="A25" s="54" t="s">
        <v>30</v>
      </c>
      <c r="B25" s="71" t="s">
        <v>74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3"/>
    </row>
    <row r="26" spans="1:16" ht="35.25" customHeight="1" thickBot="1">
      <c r="A26" s="56"/>
      <c r="B26" s="71" t="s">
        <v>63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</row>
    <row r="27" spans="1:16" s="8" customFormat="1" ht="45.75" customHeight="1" thickBot="1">
      <c r="A27" s="54" t="s">
        <v>17</v>
      </c>
      <c r="B27" s="51" t="s">
        <v>39</v>
      </c>
      <c r="C27" s="25" t="s">
        <v>14</v>
      </c>
      <c r="D27" s="20">
        <f>SUM(E27:H27)</f>
        <v>1765.6</v>
      </c>
      <c r="E27" s="20">
        <v>178.1</v>
      </c>
      <c r="F27" s="20">
        <v>898.9</v>
      </c>
      <c r="G27" s="20">
        <v>688.6</v>
      </c>
      <c r="H27" s="25">
        <v>0</v>
      </c>
      <c r="I27" s="51" t="s">
        <v>62</v>
      </c>
      <c r="J27" s="23" t="s">
        <v>42</v>
      </c>
      <c r="K27" s="23">
        <v>1</v>
      </c>
      <c r="L27" s="51" t="s">
        <v>36</v>
      </c>
      <c r="M27" s="54" t="s">
        <v>40</v>
      </c>
    </row>
    <row r="28" spans="1:16" s="8" customFormat="1" ht="48" customHeight="1" thickBot="1">
      <c r="A28" s="55"/>
      <c r="B28" s="52"/>
      <c r="C28" s="25" t="s">
        <v>15</v>
      </c>
      <c r="D28" s="20">
        <f t="shared" ref="D28:D29" si="6">SUM(E28:H28)</f>
        <v>3515.5</v>
      </c>
      <c r="E28" s="20">
        <v>280.10000000000002</v>
      </c>
      <c r="F28" s="20">
        <v>1298</v>
      </c>
      <c r="G28" s="20">
        <v>1937.4</v>
      </c>
      <c r="H28" s="25">
        <v>0</v>
      </c>
      <c r="I28" s="52"/>
      <c r="J28" s="25" t="s">
        <v>43</v>
      </c>
      <c r="K28" s="25">
        <v>3</v>
      </c>
      <c r="L28" s="52"/>
      <c r="M28" s="55"/>
      <c r="N28" s="17"/>
      <c r="O28" s="17"/>
      <c r="P28" s="17"/>
    </row>
    <row r="29" spans="1:16" s="8" customFormat="1" ht="45" customHeight="1" thickBot="1">
      <c r="A29" s="56"/>
      <c r="B29" s="53"/>
      <c r="C29" s="25" t="s">
        <v>44</v>
      </c>
      <c r="D29" s="20">
        <f t="shared" si="6"/>
        <v>3704.8</v>
      </c>
      <c r="E29" s="20">
        <v>340.6</v>
      </c>
      <c r="F29" s="20">
        <v>1426.8</v>
      </c>
      <c r="G29" s="20">
        <v>1937.4</v>
      </c>
      <c r="H29" s="25">
        <v>0</v>
      </c>
      <c r="I29" s="53"/>
      <c r="J29" s="25" t="s">
        <v>43</v>
      </c>
      <c r="K29" s="25">
        <v>3</v>
      </c>
      <c r="L29" s="53"/>
      <c r="M29" s="56"/>
      <c r="N29" s="17"/>
      <c r="O29" s="17"/>
      <c r="P29" s="17"/>
    </row>
    <row r="30" spans="1:16" ht="48.75" customHeight="1" thickBot="1">
      <c r="A30" s="54" t="s">
        <v>113</v>
      </c>
      <c r="B30" s="51" t="s">
        <v>111</v>
      </c>
      <c r="C30" s="25" t="s">
        <v>14</v>
      </c>
      <c r="D30" s="20">
        <f>SUM(E30:H30)</f>
        <v>1765.6</v>
      </c>
      <c r="E30" s="20">
        <v>178.1</v>
      </c>
      <c r="F30" s="20">
        <v>898.9</v>
      </c>
      <c r="G30" s="20">
        <v>688.6</v>
      </c>
      <c r="H30" s="25">
        <v>0</v>
      </c>
      <c r="I30" s="51" t="s">
        <v>62</v>
      </c>
      <c r="J30" s="23" t="s">
        <v>42</v>
      </c>
      <c r="K30" s="23">
        <v>1</v>
      </c>
      <c r="L30" s="51" t="s">
        <v>36</v>
      </c>
      <c r="M30" s="54" t="s">
        <v>40</v>
      </c>
    </row>
    <row r="31" spans="1:16" ht="49.5" customHeight="1" thickBot="1">
      <c r="A31" s="55"/>
      <c r="B31" s="52"/>
      <c r="C31" s="25" t="s">
        <v>15</v>
      </c>
      <c r="D31" s="20">
        <f t="shared" ref="D31:D32" si="7">SUM(E31:H31)</f>
        <v>2587</v>
      </c>
      <c r="E31" s="20">
        <v>280.10000000000002</v>
      </c>
      <c r="F31" s="20">
        <v>1298</v>
      </c>
      <c r="G31" s="20">
        <v>1008.9</v>
      </c>
      <c r="H31" s="25">
        <v>0</v>
      </c>
      <c r="I31" s="52"/>
      <c r="J31" s="25" t="s">
        <v>43</v>
      </c>
      <c r="K31" s="25">
        <v>3</v>
      </c>
      <c r="L31" s="52"/>
      <c r="M31" s="55"/>
    </row>
    <row r="32" spans="1:16" ht="41.25" customHeight="1" thickBot="1">
      <c r="A32" s="56"/>
      <c r="B32" s="53"/>
      <c r="C32" s="25" t="s">
        <v>44</v>
      </c>
      <c r="D32" s="20">
        <f t="shared" si="7"/>
        <v>2897.4</v>
      </c>
      <c r="E32" s="20">
        <v>340.6</v>
      </c>
      <c r="F32" s="20">
        <v>1426.8</v>
      </c>
      <c r="G32" s="20">
        <v>1130</v>
      </c>
      <c r="H32" s="25">
        <v>0</v>
      </c>
      <c r="I32" s="53"/>
      <c r="J32" s="25" t="s">
        <v>43</v>
      </c>
      <c r="K32" s="25">
        <v>3</v>
      </c>
      <c r="L32" s="53"/>
      <c r="M32" s="56"/>
    </row>
    <row r="33" spans="1:14" ht="45" customHeight="1" thickBot="1">
      <c r="A33" s="54" t="s">
        <v>114</v>
      </c>
      <c r="B33" s="51" t="s">
        <v>112</v>
      </c>
      <c r="C33" s="25" t="s">
        <v>14</v>
      </c>
      <c r="D33" s="20">
        <f>SUM(E33:H33)</f>
        <v>0</v>
      </c>
      <c r="E33" s="20">
        <v>0</v>
      </c>
      <c r="F33" s="20">
        <v>0</v>
      </c>
      <c r="G33" s="20">
        <v>0</v>
      </c>
      <c r="H33" s="25">
        <v>0</v>
      </c>
      <c r="I33" s="51" t="s">
        <v>62</v>
      </c>
      <c r="J33" s="23" t="s">
        <v>42</v>
      </c>
      <c r="K33" s="23">
        <v>0</v>
      </c>
      <c r="L33" s="51" t="s">
        <v>36</v>
      </c>
      <c r="M33" s="54" t="s">
        <v>40</v>
      </c>
      <c r="N33" s="8"/>
    </row>
    <row r="34" spans="1:14" ht="47.25" customHeight="1" thickBot="1">
      <c r="A34" s="55"/>
      <c r="B34" s="52"/>
      <c r="C34" s="25" t="s">
        <v>15</v>
      </c>
      <c r="D34" s="20">
        <f t="shared" ref="D34:D38" si="8">SUM(E34:H34)</f>
        <v>0</v>
      </c>
      <c r="E34" s="20">
        <v>0</v>
      </c>
      <c r="F34" s="20">
        <v>0</v>
      </c>
      <c r="G34" s="20">
        <v>0</v>
      </c>
      <c r="H34" s="25">
        <v>0</v>
      </c>
      <c r="I34" s="52"/>
      <c r="J34" s="25" t="s">
        <v>43</v>
      </c>
      <c r="K34" s="25">
        <v>0</v>
      </c>
      <c r="L34" s="52"/>
      <c r="M34" s="55"/>
    </row>
    <row r="35" spans="1:14" ht="45" customHeight="1" thickBot="1">
      <c r="A35" s="56"/>
      <c r="B35" s="53"/>
      <c r="C35" s="25" t="s">
        <v>44</v>
      </c>
      <c r="D35" s="20">
        <f t="shared" si="8"/>
        <v>0</v>
      </c>
      <c r="E35" s="20">
        <v>0</v>
      </c>
      <c r="F35" s="20">
        <v>0</v>
      </c>
      <c r="G35" s="20">
        <v>0</v>
      </c>
      <c r="H35" s="25">
        <v>0</v>
      </c>
      <c r="I35" s="53"/>
      <c r="J35" s="25" t="s">
        <v>43</v>
      </c>
      <c r="K35" s="25">
        <v>0</v>
      </c>
      <c r="L35" s="53"/>
      <c r="M35" s="56"/>
    </row>
    <row r="36" spans="1:14" ht="45" customHeight="1" thickBot="1">
      <c r="A36" s="65"/>
      <c r="B36" s="51" t="s">
        <v>102</v>
      </c>
      <c r="C36" s="25" t="s">
        <v>14</v>
      </c>
      <c r="D36" s="20">
        <f t="shared" si="8"/>
        <v>1765.6</v>
      </c>
      <c r="E36" s="20">
        <f t="shared" ref="E36:G38" si="9">E27</f>
        <v>178.1</v>
      </c>
      <c r="F36" s="20">
        <f t="shared" si="9"/>
        <v>898.9</v>
      </c>
      <c r="G36" s="20">
        <f t="shared" si="9"/>
        <v>688.6</v>
      </c>
      <c r="H36" s="25">
        <f t="shared" ref="H36" si="10">H33</f>
        <v>0</v>
      </c>
      <c r="I36" s="51" t="s">
        <v>10</v>
      </c>
      <c r="J36" s="51" t="s">
        <v>10</v>
      </c>
      <c r="K36" s="51" t="s">
        <v>10</v>
      </c>
      <c r="L36" s="51" t="s">
        <v>10</v>
      </c>
      <c r="M36" s="51" t="s">
        <v>10</v>
      </c>
    </row>
    <row r="37" spans="1:14" ht="39" customHeight="1" thickBot="1">
      <c r="A37" s="66"/>
      <c r="B37" s="52"/>
      <c r="C37" s="25" t="s">
        <v>15</v>
      </c>
      <c r="D37" s="20">
        <f t="shared" si="8"/>
        <v>3515.5</v>
      </c>
      <c r="E37" s="20">
        <f t="shared" si="9"/>
        <v>280.10000000000002</v>
      </c>
      <c r="F37" s="20">
        <f t="shared" si="9"/>
        <v>1298</v>
      </c>
      <c r="G37" s="20">
        <f t="shared" si="9"/>
        <v>1937.4</v>
      </c>
      <c r="H37" s="25">
        <f>H34</f>
        <v>0</v>
      </c>
      <c r="I37" s="52"/>
      <c r="J37" s="52"/>
      <c r="K37" s="52"/>
      <c r="L37" s="52"/>
      <c r="M37" s="52"/>
    </row>
    <row r="38" spans="1:14" ht="33" customHeight="1" thickBot="1">
      <c r="A38" s="67"/>
      <c r="B38" s="53"/>
      <c r="C38" s="25" t="s">
        <v>44</v>
      </c>
      <c r="D38" s="20">
        <f t="shared" si="8"/>
        <v>3704.8</v>
      </c>
      <c r="E38" s="20">
        <f t="shared" si="9"/>
        <v>340.6</v>
      </c>
      <c r="F38" s="20">
        <f t="shared" si="9"/>
        <v>1426.8</v>
      </c>
      <c r="G38" s="20">
        <f t="shared" si="9"/>
        <v>1937.4</v>
      </c>
      <c r="H38" s="25">
        <v>0</v>
      </c>
      <c r="I38" s="53"/>
      <c r="J38" s="53"/>
      <c r="K38" s="53"/>
      <c r="L38" s="53"/>
      <c r="M38" s="53"/>
    </row>
    <row r="39" spans="1:14" ht="33" customHeight="1" thickBot="1">
      <c r="A39" s="71" t="s">
        <v>70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3"/>
    </row>
    <row r="40" spans="1:14" ht="24.75" customHeight="1" thickBot="1">
      <c r="A40" s="54" t="s">
        <v>18</v>
      </c>
      <c r="B40" s="74" t="s">
        <v>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</row>
    <row r="41" spans="1:14" ht="34.5" customHeight="1" thickBot="1">
      <c r="A41" s="56"/>
      <c r="B41" s="74" t="s">
        <v>133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spans="1:14" ht="59.25" customHeight="1" thickBot="1">
      <c r="A42" s="54" t="s">
        <v>19</v>
      </c>
      <c r="B42" s="51" t="s">
        <v>55</v>
      </c>
      <c r="C42" s="25" t="s">
        <v>14</v>
      </c>
      <c r="D42" s="20">
        <f>E42+F42+G42+H42</f>
        <v>1103</v>
      </c>
      <c r="E42" s="20">
        <v>0</v>
      </c>
      <c r="F42" s="20">
        <v>0</v>
      </c>
      <c r="G42" s="20">
        <v>1103</v>
      </c>
      <c r="H42" s="20">
        <v>0</v>
      </c>
      <c r="I42" s="51" t="s">
        <v>78</v>
      </c>
      <c r="J42" s="25" t="s">
        <v>49</v>
      </c>
      <c r="K42" s="25">
        <v>100</v>
      </c>
      <c r="L42" s="51" t="s">
        <v>121</v>
      </c>
      <c r="M42" s="51" t="s">
        <v>79</v>
      </c>
    </row>
    <row r="43" spans="1:14" ht="57" customHeight="1" thickBot="1">
      <c r="A43" s="55"/>
      <c r="B43" s="52"/>
      <c r="C43" s="25" t="s">
        <v>15</v>
      </c>
      <c r="D43" s="20">
        <f>E43+F43+G43+H43</f>
        <v>0</v>
      </c>
      <c r="E43" s="20">
        <v>0</v>
      </c>
      <c r="F43" s="20">
        <v>0</v>
      </c>
      <c r="G43" s="20">
        <v>0</v>
      </c>
      <c r="H43" s="20">
        <v>0</v>
      </c>
      <c r="I43" s="52"/>
      <c r="J43" s="25" t="s">
        <v>49</v>
      </c>
      <c r="K43" s="25">
        <v>100</v>
      </c>
      <c r="L43" s="52"/>
      <c r="M43" s="52"/>
    </row>
    <row r="44" spans="1:14" ht="61.5" customHeight="1" thickBot="1">
      <c r="A44" s="56"/>
      <c r="B44" s="53"/>
      <c r="C44" s="25" t="s">
        <v>44</v>
      </c>
      <c r="D44" s="20">
        <f>E44+F44+G44+H44</f>
        <v>0</v>
      </c>
      <c r="E44" s="20">
        <v>0</v>
      </c>
      <c r="F44" s="20">
        <v>0</v>
      </c>
      <c r="G44" s="20">
        <v>0</v>
      </c>
      <c r="H44" s="20">
        <v>0</v>
      </c>
      <c r="I44" s="53"/>
      <c r="J44" s="25" t="s">
        <v>49</v>
      </c>
      <c r="K44" s="25">
        <v>100</v>
      </c>
      <c r="L44" s="53"/>
      <c r="M44" s="53"/>
    </row>
    <row r="45" spans="1:14" ht="23.25" customHeight="1" thickBot="1">
      <c r="A45" s="51"/>
      <c r="B45" s="51" t="s">
        <v>102</v>
      </c>
      <c r="C45" s="25" t="s">
        <v>14</v>
      </c>
      <c r="D45" s="20">
        <f t="shared" ref="D45:H45" si="11">D42</f>
        <v>1103</v>
      </c>
      <c r="E45" s="20">
        <f t="shared" si="11"/>
        <v>0</v>
      </c>
      <c r="F45" s="20">
        <f t="shared" si="11"/>
        <v>0</v>
      </c>
      <c r="G45" s="20">
        <f t="shared" si="11"/>
        <v>1103</v>
      </c>
      <c r="H45" s="20">
        <f t="shared" si="11"/>
        <v>0</v>
      </c>
      <c r="I45" s="51" t="s">
        <v>10</v>
      </c>
      <c r="J45" s="51" t="s">
        <v>10</v>
      </c>
      <c r="K45" s="51" t="s">
        <v>10</v>
      </c>
      <c r="L45" s="51" t="s">
        <v>10</v>
      </c>
      <c r="M45" s="51" t="s">
        <v>10</v>
      </c>
    </row>
    <row r="46" spans="1:14" ht="19.5" customHeight="1" thickBot="1">
      <c r="A46" s="52"/>
      <c r="B46" s="52"/>
      <c r="C46" s="25" t="s">
        <v>15</v>
      </c>
      <c r="D46" s="20">
        <f t="shared" ref="D46:H46" si="12">D43</f>
        <v>0</v>
      </c>
      <c r="E46" s="20">
        <f t="shared" si="12"/>
        <v>0</v>
      </c>
      <c r="F46" s="20">
        <f t="shared" si="12"/>
        <v>0</v>
      </c>
      <c r="G46" s="20">
        <f t="shared" si="12"/>
        <v>0</v>
      </c>
      <c r="H46" s="20">
        <f t="shared" si="12"/>
        <v>0</v>
      </c>
      <c r="I46" s="52"/>
      <c r="J46" s="52"/>
      <c r="K46" s="52"/>
      <c r="L46" s="52"/>
      <c r="M46" s="52"/>
    </row>
    <row r="47" spans="1:14" ht="18.75" customHeight="1" thickBot="1">
      <c r="A47" s="52"/>
      <c r="B47" s="53"/>
      <c r="C47" s="25" t="s">
        <v>44</v>
      </c>
      <c r="D47" s="20">
        <f t="shared" ref="D47:H47" si="13">D44</f>
        <v>0</v>
      </c>
      <c r="E47" s="20">
        <f t="shared" si="13"/>
        <v>0</v>
      </c>
      <c r="F47" s="20">
        <f t="shared" si="13"/>
        <v>0</v>
      </c>
      <c r="G47" s="20">
        <f t="shared" si="13"/>
        <v>0</v>
      </c>
      <c r="H47" s="20">
        <f t="shared" si="13"/>
        <v>0</v>
      </c>
      <c r="I47" s="52"/>
      <c r="J47" s="52"/>
      <c r="K47" s="52"/>
      <c r="L47" s="52"/>
      <c r="M47" s="52"/>
    </row>
    <row r="48" spans="1:14" ht="51" customHeight="1" thickBot="1">
      <c r="A48" s="71" t="s">
        <v>72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</row>
    <row r="49" spans="1:13" ht="18.75" customHeight="1" thickBot="1">
      <c r="A49" s="54" t="s">
        <v>37</v>
      </c>
      <c r="B49" s="74" t="s">
        <v>73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</row>
    <row r="50" spans="1:13" ht="36.75" customHeight="1" thickBot="1">
      <c r="A50" s="56"/>
      <c r="B50" s="74" t="s">
        <v>134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</row>
    <row r="51" spans="1:13" ht="45.75" customHeight="1" thickBot="1">
      <c r="A51" s="54" t="s">
        <v>38</v>
      </c>
      <c r="B51" s="57" t="s">
        <v>126</v>
      </c>
      <c r="C51" s="25" t="s">
        <v>14</v>
      </c>
      <c r="D51" s="20">
        <f>SUM(E51:H51)</f>
        <v>1774.4</v>
      </c>
      <c r="E51" s="20">
        <v>0</v>
      </c>
      <c r="F51" s="20">
        <v>0</v>
      </c>
      <c r="G51" s="20">
        <v>1774.4</v>
      </c>
      <c r="H51" s="20">
        <v>0</v>
      </c>
      <c r="I51" s="51" t="s">
        <v>127</v>
      </c>
      <c r="J51" s="25" t="s">
        <v>128</v>
      </c>
      <c r="K51" s="25" t="s">
        <v>128</v>
      </c>
      <c r="L51" s="51" t="s">
        <v>125</v>
      </c>
      <c r="M51" s="51" t="s">
        <v>130</v>
      </c>
    </row>
    <row r="52" spans="1:13" ht="45.75" customHeight="1" thickBot="1">
      <c r="A52" s="55"/>
      <c r="B52" s="51"/>
      <c r="C52" s="23" t="s">
        <v>15</v>
      </c>
      <c r="D52" s="20">
        <f t="shared" ref="D52:D53" si="14">SUM(E52:H52)</f>
        <v>289.39999999999998</v>
      </c>
      <c r="E52" s="20">
        <v>0</v>
      </c>
      <c r="F52" s="20">
        <v>0</v>
      </c>
      <c r="G52" s="20">
        <v>289.39999999999998</v>
      </c>
      <c r="H52" s="20">
        <v>0</v>
      </c>
      <c r="I52" s="52"/>
      <c r="J52" s="25" t="s">
        <v>128</v>
      </c>
      <c r="K52" s="25" t="s">
        <v>128</v>
      </c>
      <c r="L52" s="52"/>
      <c r="M52" s="58"/>
    </row>
    <row r="53" spans="1:13" ht="40.5" customHeight="1" thickBot="1">
      <c r="A53" s="56"/>
      <c r="B53" s="51"/>
      <c r="C53" s="25" t="s">
        <v>44</v>
      </c>
      <c r="D53" s="20">
        <f t="shared" si="14"/>
        <v>289.39999999999998</v>
      </c>
      <c r="E53" s="20">
        <v>0</v>
      </c>
      <c r="F53" s="20">
        <v>0</v>
      </c>
      <c r="G53" s="20">
        <v>289.39999999999998</v>
      </c>
      <c r="H53" s="20">
        <v>0</v>
      </c>
      <c r="I53" s="53"/>
      <c r="J53" s="25" t="s">
        <v>128</v>
      </c>
      <c r="K53" s="25" t="s">
        <v>128</v>
      </c>
      <c r="L53" s="53"/>
      <c r="M53" s="59"/>
    </row>
    <row r="54" spans="1:13" ht="54" customHeight="1" thickBot="1">
      <c r="A54" s="54" t="s">
        <v>92</v>
      </c>
      <c r="B54" s="51" t="s">
        <v>103</v>
      </c>
      <c r="C54" s="25" t="s">
        <v>14</v>
      </c>
      <c r="D54" s="20">
        <f t="shared" ref="D54:D56" si="15">E54+F54+G54+H54</f>
        <v>500</v>
      </c>
      <c r="E54" s="20">
        <v>0</v>
      </c>
      <c r="F54" s="20">
        <v>0</v>
      </c>
      <c r="G54" s="20">
        <v>500</v>
      </c>
      <c r="H54" s="20">
        <v>0</v>
      </c>
      <c r="I54" s="51" t="s">
        <v>45</v>
      </c>
      <c r="J54" s="25" t="s">
        <v>43</v>
      </c>
      <c r="K54" s="25">
        <v>50</v>
      </c>
      <c r="L54" s="57" t="s">
        <v>131</v>
      </c>
      <c r="M54" s="51" t="s">
        <v>129</v>
      </c>
    </row>
    <row r="55" spans="1:13" ht="60.75" customHeight="1" thickBot="1">
      <c r="A55" s="55"/>
      <c r="B55" s="52"/>
      <c r="C55" s="23" t="s">
        <v>15</v>
      </c>
      <c r="D55" s="20">
        <f t="shared" si="15"/>
        <v>100</v>
      </c>
      <c r="E55" s="20">
        <v>0</v>
      </c>
      <c r="F55" s="20">
        <v>0</v>
      </c>
      <c r="G55" s="20">
        <v>100</v>
      </c>
      <c r="H55" s="20">
        <v>0</v>
      </c>
      <c r="I55" s="52"/>
      <c r="J55" s="25" t="s">
        <v>43</v>
      </c>
      <c r="K55" s="25">
        <v>10</v>
      </c>
      <c r="L55" s="57"/>
      <c r="M55" s="58"/>
    </row>
    <row r="56" spans="1:13" ht="60" customHeight="1" thickBot="1">
      <c r="A56" s="56"/>
      <c r="B56" s="53"/>
      <c r="C56" s="25" t="s">
        <v>44</v>
      </c>
      <c r="D56" s="20">
        <f t="shared" si="15"/>
        <v>100</v>
      </c>
      <c r="E56" s="20">
        <v>0</v>
      </c>
      <c r="F56" s="20">
        <v>0</v>
      </c>
      <c r="G56" s="20">
        <v>100</v>
      </c>
      <c r="H56" s="20">
        <v>0</v>
      </c>
      <c r="I56" s="53"/>
      <c r="J56" s="23" t="s">
        <v>43</v>
      </c>
      <c r="K56" s="23">
        <v>10</v>
      </c>
      <c r="L56" s="57"/>
      <c r="M56" s="59"/>
    </row>
    <row r="57" spans="1:13" ht="88.5" customHeight="1" thickBot="1">
      <c r="A57" s="54" t="s">
        <v>93</v>
      </c>
      <c r="B57" s="51" t="s">
        <v>80</v>
      </c>
      <c r="C57" s="25" t="s">
        <v>14</v>
      </c>
      <c r="D57" s="20">
        <f>SUM(E57:H57)</f>
        <v>1086.8</v>
      </c>
      <c r="E57" s="20">
        <v>0</v>
      </c>
      <c r="F57" s="20">
        <v>0</v>
      </c>
      <c r="G57" s="33">
        <v>1086.8</v>
      </c>
      <c r="H57" s="20">
        <v>0</v>
      </c>
      <c r="I57" s="51" t="s">
        <v>84</v>
      </c>
      <c r="J57" s="25" t="s">
        <v>43</v>
      </c>
      <c r="K57" s="25">
        <v>4</v>
      </c>
      <c r="L57" s="57" t="s">
        <v>131</v>
      </c>
      <c r="M57" s="51" t="s">
        <v>129</v>
      </c>
    </row>
    <row r="58" spans="1:13" ht="88.5" customHeight="1" thickBot="1">
      <c r="A58" s="55"/>
      <c r="B58" s="52"/>
      <c r="C58" s="23" t="s">
        <v>15</v>
      </c>
      <c r="D58" s="20">
        <f t="shared" ref="D58:D59" si="16">SUM(E58:H58)</f>
        <v>100</v>
      </c>
      <c r="E58" s="20">
        <v>0</v>
      </c>
      <c r="F58" s="20">
        <v>0</v>
      </c>
      <c r="G58" s="20">
        <v>100</v>
      </c>
      <c r="H58" s="20">
        <v>0</v>
      </c>
      <c r="I58" s="52"/>
      <c r="J58" s="25" t="s">
        <v>43</v>
      </c>
      <c r="K58" s="25">
        <v>1</v>
      </c>
      <c r="L58" s="57"/>
      <c r="M58" s="58"/>
    </row>
    <row r="59" spans="1:13" ht="83.25" customHeight="1" thickBot="1">
      <c r="A59" s="56"/>
      <c r="B59" s="53"/>
      <c r="C59" s="25" t="s">
        <v>44</v>
      </c>
      <c r="D59" s="20">
        <f t="shared" si="16"/>
        <v>100</v>
      </c>
      <c r="E59" s="20">
        <v>0</v>
      </c>
      <c r="F59" s="20">
        <v>0</v>
      </c>
      <c r="G59" s="20">
        <v>100</v>
      </c>
      <c r="H59" s="20">
        <v>0</v>
      </c>
      <c r="I59" s="53"/>
      <c r="J59" s="23" t="s">
        <v>43</v>
      </c>
      <c r="K59" s="23">
        <v>1</v>
      </c>
      <c r="L59" s="57"/>
      <c r="M59" s="59"/>
    </row>
    <row r="60" spans="1:13" ht="96" customHeight="1" thickBot="1">
      <c r="A60" s="54" t="s">
        <v>94</v>
      </c>
      <c r="B60" s="51" t="s">
        <v>83</v>
      </c>
      <c r="C60" s="25" t="s">
        <v>14</v>
      </c>
      <c r="D60" s="20">
        <f>SUM(E60:H60)</f>
        <v>200</v>
      </c>
      <c r="E60" s="20">
        <v>0</v>
      </c>
      <c r="F60" s="20">
        <v>0</v>
      </c>
      <c r="G60" s="20">
        <v>200</v>
      </c>
      <c r="H60" s="20">
        <v>0</v>
      </c>
      <c r="I60" s="51" t="s">
        <v>85</v>
      </c>
      <c r="J60" s="25" t="s">
        <v>43</v>
      </c>
      <c r="K60" s="25">
        <v>3</v>
      </c>
      <c r="L60" s="57" t="s">
        <v>131</v>
      </c>
      <c r="M60" s="51" t="s">
        <v>82</v>
      </c>
    </row>
    <row r="61" spans="1:13" ht="86.25" customHeight="1" thickBot="1">
      <c r="A61" s="55"/>
      <c r="B61" s="52"/>
      <c r="C61" s="23" t="s">
        <v>15</v>
      </c>
      <c r="D61" s="20">
        <f t="shared" ref="D61:D65" si="17">SUM(E61:H61)</f>
        <v>200</v>
      </c>
      <c r="E61" s="20">
        <v>0</v>
      </c>
      <c r="F61" s="20">
        <v>0</v>
      </c>
      <c r="G61" s="20">
        <v>200</v>
      </c>
      <c r="H61" s="20">
        <v>0</v>
      </c>
      <c r="I61" s="52"/>
      <c r="J61" s="25" t="s">
        <v>43</v>
      </c>
      <c r="K61" s="25">
        <v>3</v>
      </c>
      <c r="L61" s="57"/>
      <c r="M61" s="58"/>
    </row>
    <row r="62" spans="1:13" ht="84.75" customHeight="1" thickBot="1">
      <c r="A62" s="56"/>
      <c r="B62" s="53"/>
      <c r="C62" s="25" t="s">
        <v>44</v>
      </c>
      <c r="D62" s="20">
        <f t="shared" si="17"/>
        <v>200</v>
      </c>
      <c r="E62" s="20">
        <v>0</v>
      </c>
      <c r="F62" s="20">
        <v>0</v>
      </c>
      <c r="G62" s="20">
        <v>200</v>
      </c>
      <c r="H62" s="20">
        <v>0</v>
      </c>
      <c r="I62" s="53"/>
      <c r="J62" s="23" t="s">
        <v>43</v>
      </c>
      <c r="K62" s="23">
        <v>3</v>
      </c>
      <c r="L62" s="57"/>
      <c r="M62" s="59"/>
    </row>
    <row r="63" spans="1:13" ht="104.25" customHeight="1" thickBot="1">
      <c r="A63" s="54" t="s">
        <v>115</v>
      </c>
      <c r="B63" s="51" t="s">
        <v>116</v>
      </c>
      <c r="C63" s="25" t="s">
        <v>14</v>
      </c>
      <c r="D63" s="20">
        <f t="shared" si="17"/>
        <v>644.69999999999993</v>
      </c>
      <c r="E63" s="20">
        <v>0</v>
      </c>
      <c r="F63" s="20">
        <v>612.4</v>
      </c>
      <c r="G63" s="20">
        <v>32.299999999999997</v>
      </c>
      <c r="H63" s="20">
        <v>0</v>
      </c>
      <c r="I63" s="51" t="s">
        <v>117</v>
      </c>
      <c r="J63" s="23" t="s">
        <v>43</v>
      </c>
      <c r="K63" s="23">
        <v>1</v>
      </c>
      <c r="L63" s="57" t="s">
        <v>132</v>
      </c>
      <c r="M63" s="51" t="s">
        <v>81</v>
      </c>
    </row>
    <row r="64" spans="1:13" ht="80.25" customHeight="1" thickBot="1">
      <c r="A64" s="55"/>
      <c r="B64" s="52"/>
      <c r="C64" s="23" t="s">
        <v>15</v>
      </c>
      <c r="D64" s="20">
        <f t="shared" si="17"/>
        <v>0</v>
      </c>
      <c r="E64" s="20">
        <v>0</v>
      </c>
      <c r="F64" s="20">
        <v>0</v>
      </c>
      <c r="G64" s="20">
        <v>0</v>
      </c>
      <c r="H64" s="20">
        <v>0</v>
      </c>
      <c r="I64" s="52"/>
      <c r="J64" s="23" t="s">
        <v>43</v>
      </c>
      <c r="K64" s="23">
        <v>0</v>
      </c>
      <c r="L64" s="57"/>
      <c r="M64" s="52"/>
    </row>
    <row r="65" spans="1:13" ht="81.75" customHeight="1" thickBot="1">
      <c r="A65" s="56"/>
      <c r="B65" s="53"/>
      <c r="C65" s="25" t="s">
        <v>44</v>
      </c>
      <c r="D65" s="20">
        <f t="shared" si="17"/>
        <v>0</v>
      </c>
      <c r="E65" s="20">
        <v>0</v>
      </c>
      <c r="F65" s="20">
        <v>0</v>
      </c>
      <c r="G65" s="20">
        <v>0</v>
      </c>
      <c r="H65" s="20">
        <v>0</v>
      </c>
      <c r="I65" s="53"/>
      <c r="J65" s="23" t="s">
        <v>43</v>
      </c>
      <c r="K65" s="23">
        <v>0</v>
      </c>
      <c r="L65" s="57"/>
      <c r="M65" s="53"/>
    </row>
    <row r="66" spans="1:13" ht="53.25" customHeight="1" thickBot="1">
      <c r="A66" s="54" t="s">
        <v>122</v>
      </c>
      <c r="B66" s="51" t="s">
        <v>123</v>
      </c>
      <c r="C66" s="25" t="s">
        <v>14</v>
      </c>
      <c r="D66" s="20">
        <v>30.5</v>
      </c>
      <c r="E66" s="20">
        <v>0</v>
      </c>
      <c r="F66" s="20">
        <v>0</v>
      </c>
      <c r="G66" s="20">
        <v>30.5</v>
      </c>
      <c r="H66" s="20">
        <v>0</v>
      </c>
      <c r="I66" s="51" t="s">
        <v>124</v>
      </c>
      <c r="J66" s="25" t="s">
        <v>49</v>
      </c>
      <c r="K66" s="25">
        <v>100</v>
      </c>
      <c r="L66" s="57" t="s">
        <v>131</v>
      </c>
      <c r="M66" s="51" t="s">
        <v>81</v>
      </c>
    </row>
    <row r="67" spans="1:13" ht="55.5" customHeight="1" thickBot="1">
      <c r="A67" s="55"/>
      <c r="B67" s="52"/>
      <c r="C67" s="25" t="s">
        <v>15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52"/>
      <c r="J67" s="25" t="s">
        <v>49</v>
      </c>
      <c r="K67" s="25">
        <v>100</v>
      </c>
      <c r="L67" s="57"/>
      <c r="M67" s="52"/>
    </row>
    <row r="68" spans="1:13" ht="54.75" customHeight="1" thickBot="1">
      <c r="A68" s="56"/>
      <c r="B68" s="53"/>
      <c r="C68" s="25" t="s">
        <v>44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53"/>
      <c r="J68" s="25" t="s">
        <v>49</v>
      </c>
      <c r="K68" s="25">
        <v>100</v>
      </c>
      <c r="L68" s="57"/>
      <c r="M68" s="53"/>
    </row>
    <row r="69" spans="1:13" ht="48" customHeight="1" thickBot="1">
      <c r="A69" s="51"/>
      <c r="B69" s="51" t="s">
        <v>102</v>
      </c>
      <c r="C69" s="25" t="s">
        <v>14</v>
      </c>
      <c r="D69" s="20">
        <f>SUM(E69:H69)</f>
        <v>4236.3999999999996</v>
      </c>
      <c r="E69" s="20">
        <f t="shared" ref="E69:F71" si="18">E51+E54+E57+E60+E63</f>
        <v>0</v>
      </c>
      <c r="F69" s="20">
        <f t="shared" si="18"/>
        <v>612.4</v>
      </c>
      <c r="G69" s="20">
        <f>G51+G54+G57+G60+G63+G66</f>
        <v>3624</v>
      </c>
      <c r="H69" s="20">
        <f>H51+H54+H57+H60+H63</f>
        <v>0</v>
      </c>
      <c r="I69" s="51" t="s">
        <v>10</v>
      </c>
      <c r="J69" s="51" t="s">
        <v>10</v>
      </c>
      <c r="K69" s="51" t="s">
        <v>10</v>
      </c>
      <c r="L69" s="51" t="s">
        <v>10</v>
      </c>
      <c r="M69" s="51" t="s">
        <v>10</v>
      </c>
    </row>
    <row r="70" spans="1:13" ht="48" customHeight="1" thickBot="1">
      <c r="A70" s="52"/>
      <c r="B70" s="52"/>
      <c r="C70" s="25" t="s">
        <v>15</v>
      </c>
      <c r="D70" s="20">
        <f t="shared" ref="D70:D71" si="19">SUM(E70:H70)</f>
        <v>689.4</v>
      </c>
      <c r="E70" s="20">
        <f t="shared" si="18"/>
        <v>0</v>
      </c>
      <c r="F70" s="20">
        <f t="shared" si="18"/>
        <v>0</v>
      </c>
      <c r="G70" s="20">
        <f>G52+G55+G58+G61+G64</f>
        <v>689.4</v>
      </c>
      <c r="H70" s="20">
        <f>H52+H55+H58+H61+H64</f>
        <v>0</v>
      </c>
      <c r="I70" s="52"/>
      <c r="J70" s="52"/>
      <c r="K70" s="52"/>
      <c r="L70" s="52"/>
      <c r="M70" s="52"/>
    </row>
    <row r="71" spans="1:13" ht="48" customHeight="1" thickBot="1">
      <c r="A71" s="52"/>
      <c r="B71" s="53"/>
      <c r="C71" s="25" t="s">
        <v>44</v>
      </c>
      <c r="D71" s="20">
        <f t="shared" si="19"/>
        <v>689.4</v>
      </c>
      <c r="E71" s="20">
        <f t="shared" si="18"/>
        <v>0</v>
      </c>
      <c r="F71" s="20">
        <f t="shared" si="18"/>
        <v>0</v>
      </c>
      <c r="G71" s="20">
        <f>G53+G56+G59+G62+G65</f>
        <v>689.4</v>
      </c>
      <c r="H71" s="20">
        <f>H53+H56+H59+H62+H65</f>
        <v>0</v>
      </c>
      <c r="I71" s="52"/>
      <c r="J71" s="52"/>
      <c r="K71" s="52"/>
      <c r="L71" s="52"/>
      <c r="M71" s="52"/>
    </row>
    <row r="72" spans="1:13" ht="58.5" customHeight="1" thickBot="1">
      <c r="A72" s="71" t="s">
        <v>59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3"/>
    </row>
    <row r="73" spans="1:13" ht="34.5" customHeight="1" thickBot="1">
      <c r="A73" s="54" t="s">
        <v>68</v>
      </c>
      <c r="B73" s="74" t="s">
        <v>60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</row>
    <row r="74" spans="1:13" ht="36" customHeight="1" thickBot="1">
      <c r="A74" s="56"/>
      <c r="B74" s="74" t="s">
        <v>61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</row>
    <row r="75" spans="1:13" ht="30.75" customHeight="1" thickBot="1">
      <c r="A75" s="54" t="s">
        <v>69</v>
      </c>
      <c r="B75" s="51" t="s">
        <v>48</v>
      </c>
      <c r="C75" s="25" t="s">
        <v>14</v>
      </c>
      <c r="D75" s="25">
        <f>E75+F75+G75+H75</f>
        <v>13094.8</v>
      </c>
      <c r="E75" s="25">
        <v>0</v>
      </c>
      <c r="F75" s="25">
        <v>0</v>
      </c>
      <c r="G75" s="25">
        <v>13094.8</v>
      </c>
      <c r="H75" s="25">
        <v>0</v>
      </c>
      <c r="I75" s="51" t="s">
        <v>47</v>
      </c>
      <c r="J75" s="25" t="s">
        <v>10</v>
      </c>
      <c r="K75" s="25" t="s">
        <v>10</v>
      </c>
      <c r="L75" s="51" t="s">
        <v>46</v>
      </c>
      <c r="M75" s="51" t="s">
        <v>10</v>
      </c>
    </row>
    <row r="76" spans="1:13" ht="32.25" customHeight="1" thickBot="1">
      <c r="A76" s="55"/>
      <c r="B76" s="52"/>
      <c r="C76" s="25" t="s">
        <v>15</v>
      </c>
      <c r="D76" s="25">
        <f>E76+F76+G76+H76</f>
        <v>12522.6</v>
      </c>
      <c r="E76" s="25">
        <v>0</v>
      </c>
      <c r="F76" s="25">
        <v>0</v>
      </c>
      <c r="G76" s="25">
        <v>12522.6</v>
      </c>
      <c r="H76" s="25">
        <v>0</v>
      </c>
      <c r="I76" s="52"/>
      <c r="J76" s="25" t="s">
        <v>10</v>
      </c>
      <c r="K76" s="25" t="s">
        <v>10</v>
      </c>
      <c r="L76" s="52"/>
      <c r="M76" s="52"/>
    </row>
    <row r="77" spans="1:13" ht="42" customHeight="1" thickBot="1">
      <c r="A77" s="56"/>
      <c r="B77" s="53"/>
      <c r="C77" s="25" t="s">
        <v>44</v>
      </c>
      <c r="D77" s="25">
        <f>E77+F77+G77+H77</f>
        <v>12522.6</v>
      </c>
      <c r="E77" s="25">
        <v>0</v>
      </c>
      <c r="F77" s="25">
        <v>0</v>
      </c>
      <c r="G77" s="25">
        <v>12522.6</v>
      </c>
      <c r="H77" s="25">
        <v>0</v>
      </c>
      <c r="I77" s="53"/>
      <c r="J77" s="23" t="s">
        <v>10</v>
      </c>
      <c r="K77" s="23" t="s">
        <v>10</v>
      </c>
      <c r="L77" s="53"/>
      <c r="M77" s="53"/>
    </row>
    <row r="78" spans="1:13" ht="28.5" customHeight="1" thickBot="1">
      <c r="A78" s="51"/>
      <c r="B78" s="57" t="s">
        <v>102</v>
      </c>
      <c r="C78" s="25" t="s">
        <v>14</v>
      </c>
      <c r="D78" s="25">
        <f>SUM(E78:H78)</f>
        <v>13094.8</v>
      </c>
      <c r="E78" s="25">
        <f t="shared" ref="E78:H78" si="20">E75</f>
        <v>0</v>
      </c>
      <c r="F78" s="25">
        <f t="shared" si="20"/>
        <v>0</v>
      </c>
      <c r="G78" s="25">
        <f t="shared" si="20"/>
        <v>13094.8</v>
      </c>
      <c r="H78" s="25">
        <f t="shared" si="20"/>
        <v>0</v>
      </c>
      <c r="I78" s="51" t="s">
        <v>10</v>
      </c>
      <c r="J78" s="51" t="s">
        <v>10</v>
      </c>
      <c r="K78" s="51" t="s">
        <v>10</v>
      </c>
      <c r="L78" s="51" t="s">
        <v>10</v>
      </c>
      <c r="M78" s="51" t="s">
        <v>10</v>
      </c>
    </row>
    <row r="79" spans="1:13" ht="28.5" customHeight="1" thickBot="1">
      <c r="A79" s="52"/>
      <c r="B79" s="57"/>
      <c r="C79" s="25" t="s">
        <v>15</v>
      </c>
      <c r="D79" s="25">
        <f>SUM(E79:H79)</f>
        <v>12522.6</v>
      </c>
      <c r="E79" s="25">
        <f t="shared" ref="E79:H79" si="21">E76</f>
        <v>0</v>
      </c>
      <c r="F79" s="25">
        <f t="shared" si="21"/>
        <v>0</v>
      </c>
      <c r="G79" s="25">
        <f t="shared" si="21"/>
        <v>12522.6</v>
      </c>
      <c r="H79" s="25">
        <f t="shared" si="21"/>
        <v>0</v>
      </c>
      <c r="I79" s="52"/>
      <c r="J79" s="52"/>
      <c r="K79" s="52"/>
      <c r="L79" s="52"/>
      <c r="M79" s="52"/>
    </row>
    <row r="80" spans="1:13" ht="28.5" customHeight="1" thickBot="1">
      <c r="A80" s="52"/>
      <c r="B80" s="57"/>
      <c r="C80" s="25" t="s">
        <v>44</v>
      </c>
      <c r="D80" s="25">
        <f>SUM(E80:H80)</f>
        <v>12522.6</v>
      </c>
      <c r="E80" s="25">
        <f t="shared" ref="E80:H80" si="22">E77</f>
        <v>0</v>
      </c>
      <c r="F80" s="25">
        <f t="shared" si="22"/>
        <v>0</v>
      </c>
      <c r="G80" s="25">
        <f t="shared" si="22"/>
        <v>12522.6</v>
      </c>
      <c r="H80" s="25">
        <f t="shared" si="22"/>
        <v>0</v>
      </c>
      <c r="I80" s="52"/>
      <c r="J80" s="52"/>
      <c r="K80" s="52"/>
      <c r="L80" s="52"/>
      <c r="M80" s="52"/>
    </row>
    <row r="81" spans="1:13" ht="28.5" customHeight="1" thickBot="1">
      <c r="A81" s="57"/>
      <c r="B81" s="57" t="s">
        <v>31</v>
      </c>
      <c r="C81" s="25" t="s">
        <v>14</v>
      </c>
      <c r="D81" s="20">
        <f>SUM(E81:H81)</f>
        <v>20668.400000000001</v>
      </c>
      <c r="E81" s="20">
        <f t="shared" ref="E81:H83" si="23">E21+E36+E45+E69+E78</f>
        <v>178.1</v>
      </c>
      <c r="F81" s="20">
        <f t="shared" si="23"/>
        <v>1511.3</v>
      </c>
      <c r="G81" s="20">
        <f t="shared" si="23"/>
        <v>18979</v>
      </c>
      <c r="H81" s="20">
        <f t="shared" si="23"/>
        <v>0</v>
      </c>
      <c r="I81" s="57" t="s">
        <v>10</v>
      </c>
      <c r="J81" s="57" t="s">
        <v>10</v>
      </c>
      <c r="K81" s="57" t="s">
        <v>10</v>
      </c>
      <c r="L81" s="57" t="s">
        <v>10</v>
      </c>
      <c r="M81" s="57" t="s">
        <v>10</v>
      </c>
    </row>
    <row r="82" spans="1:13" ht="28.5" customHeight="1" thickBot="1">
      <c r="A82" s="57"/>
      <c r="B82" s="57"/>
      <c r="C82" s="25" t="s">
        <v>15</v>
      </c>
      <c r="D82" s="25">
        <f t="shared" ref="D82:D83" si="24">SUM(E82:H82)</f>
        <v>17192.5</v>
      </c>
      <c r="E82" s="20">
        <f t="shared" si="23"/>
        <v>280.10000000000002</v>
      </c>
      <c r="F82" s="20">
        <f t="shared" si="23"/>
        <v>1298</v>
      </c>
      <c r="G82" s="20">
        <f t="shared" si="23"/>
        <v>15614.400000000001</v>
      </c>
      <c r="H82" s="20">
        <f t="shared" si="23"/>
        <v>0</v>
      </c>
      <c r="I82" s="57"/>
      <c r="J82" s="57"/>
      <c r="K82" s="57"/>
      <c r="L82" s="57"/>
      <c r="M82" s="57"/>
    </row>
    <row r="83" spans="1:13" ht="28.5" customHeight="1" thickBot="1">
      <c r="A83" s="57"/>
      <c r="B83" s="57"/>
      <c r="C83" s="25" t="s">
        <v>44</v>
      </c>
      <c r="D83" s="25">
        <f t="shared" si="24"/>
        <v>17381.800000000003</v>
      </c>
      <c r="E83" s="20">
        <f t="shared" si="23"/>
        <v>340.6</v>
      </c>
      <c r="F83" s="20">
        <f t="shared" si="23"/>
        <v>1426.8</v>
      </c>
      <c r="G83" s="20">
        <f t="shared" si="23"/>
        <v>15614.400000000001</v>
      </c>
      <c r="H83" s="20">
        <f t="shared" si="23"/>
        <v>0</v>
      </c>
      <c r="I83" s="57"/>
      <c r="J83" s="57"/>
      <c r="K83" s="57"/>
      <c r="L83" s="57"/>
      <c r="M83" s="57"/>
    </row>
    <row r="84" spans="1:13" ht="15.75">
      <c r="A84" s="4"/>
      <c r="B84" s="5"/>
      <c r="C84" s="6"/>
      <c r="D84" s="5"/>
      <c r="E84" s="5"/>
      <c r="F84" s="5"/>
      <c r="G84" s="5"/>
      <c r="H84" s="5"/>
      <c r="I84" s="6"/>
      <c r="J84" s="6"/>
      <c r="K84" s="6"/>
      <c r="L84" s="6"/>
      <c r="M84" s="6"/>
    </row>
    <row r="86" spans="1:13">
      <c r="A86" s="36" t="s">
        <v>119</v>
      </c>
      <c r="B86" s="36"/>
      <c r="C86" s="36"/>
      <c r="D86" s="10"/>
      <c r="E86" s="10"/>
      <c r="F86" s="10"/>
      <c r="G86" s="10"/>
      <c r="H86" s="10"/>
      <c r="I86" s="13"/>
      <c r="J86" s="10"/>
      <c r="K86" s="10"/>
      <c r="L86" s="10"/>
      <c r="M86" s="12" t="s">
        <v>120</v>
      </c>
    </row>
    <row r="87" spans="1:13">
      <c r="A87" s="36"/>
      <c r="B87" s="36"/>
      <c r="C87" s="36"/>
    </row>
    <row r="88" spans="1:13">
      <c r="A88" s="36"/>
      <c r="B88" s="36"/>
      <c r="C88" s="36"/>
    </row>
  </sheetData>
  <mergeCells count="144">
    <mergeCell ref="K1:M1"/>
    <mergeCell ref="A66:A68"/>
    <mergeCell ref="B66:B68"/>
    <mergeCell ref="I66:I68"/>
    <mergeCell ref="L66:L68"/>
    <mergeCell ref="M66:M68"/>
    <mergeCell ref="A63:A65"/>
    <mergeCell ref="B63:B65"/>
    <mergeCell ref="I63:I65"/>
    <mergeCell ref="L63:L65"/>
    <mergeCell ref="M63:M65"/>
    <mergeCell ref="B17:M17"/>
    <mergeCell ref="A18:A20"/>
    <mergeCell ref="B18:B20"/>
    <mergeCell ref="A54:A56"/>
    <mergeCell ref="B54:B56"/>
    <mergeCell ref="J45:J47"/>
    <mergeCell ref="K45:K47"/>
    <mergeCell ref="L45:L47"/>
    <mergeCell ref="A39:M39"/>
    <mergeCell ref="A40:A41"/>
    <mergeCell ref="B40:M40"/>
    <mergeCell ref="B41:M41"/>
    <mergeCell ref="L21:L23"/>
    <mergeCell ref="A78:A80"/>
    <mergeCell ref="B78:B80"/>
    <mergeCell ref="I78:I80"/>
    <mergeCell ref="J78:J80"/>
    <mergeCell ref="K78:K80"/>
    <mergeCell ref="L78:L80"/>
    <mergeCell ref="M78:M80"/>
    <mergeCell ref="K69:K71"/>
    <mergeCell ref="B69:B71"/>
    <mergeCell ref="A72:M72"/>
    <mergeCell ref="A73:A74"/>
    <mergeCell ref="B73:M73"/>
    <mergeCell ref="B74:M74"/>
    <mergeCell ref="A75:A77"/>
    <mergeCell ref="B75:B77"/>
    <mergeCell ref="I75:I77"/>
    <mergeCell ref="L75:L77"/>
    <mergeCell ref="M75:M77"/>
    <mergeCell ref="L69:L71"/>
    <mergeCell ref="M69:M71"/>
    <mergeCell ref="A81:A83"/>
    <mergeCell ref="B81:B83"/>
    <mergeCell ref="I81:I83"/>
    <mergeCell ref="J81:J83"/>
    <mergeCell ref="K81:K83"/>
    <mergeCell ref="L81:L83"/>
    <mergeCell ref="M81:M83"/>
    <mergeCell ref="A86:C88"/>
    <mergeCell ref="A21:A23"/>
    <mergeCell ref="B21:B23"/>
    <mergeCell ref="I21:I23"/>
    <mergeCell ref="J21:J23"/>
    <mergeCell ref="K21:K23"/>
    <mergeCell ref="L54:L56"/>
    <mergeCell ref="M54:M56"/>
    <mergeCell ref="A48:M48"/>
    <mergeCell ref="M51:M53"/>
    <mergeCell ref="A51:A53"/>
    <mergeCell ref="B51:B53"/>
    <mergeCell ref="M60:M62"/>
    <mergeCell ref="L51:L53"/>
    <mergeCell ref="A49:A50"/>
    <mergeCell ref="B49:M49"/>
    <mergeCell ref="B50:M50"/>
    <mergeCell ref="M21:M23"/>
    <mergeCell ref="A69:A71"/>
    <mergeCell ref="I69:I71"/>
    <mergeCell ref="J69:J71"/>
    <mergeCell ref="A60:A62"/>
    <mergeCell ref="B60:B62"/>
    <mergeCell ref="I60:I62"/>
    <mergeCell ref="L60:L62"/>
    <mergeCell ref="I54:I56"/>
    <mergeCell ref="A24:M24"/>
    <mergeCell ref="A25:A26"/>
    <mergeCell ref="B25:M25"/>
    <mergeCell ref="A33:A35"/>
    <mergeCell ref="B33:B35"/>
    <mergeCell ref="I33:I35"/>
    <mergeCell ref="L33:L35"/>
    <mergeCell ref="M33:M35"/>
    <mergeCell ref="B26:M26"/>
    <mergeCell ref="A30:A32"/>
    <mergeCell ref="B30:B32"/>
    <mergeCell ref="I30:I32"/>
    <mergeCell ref="L27:L29"/>
    <mergeCell ref="M27:M29"/>
    <mergeCell ref="A27:A29"/>
    <mergeCell ref="A9:M9"/>
    <mergeCell ref="A10:A11"/>
    <mergeCell ref="B10:M10"/>
    <mergeCell ref="B11:M11"/>
    <mergeCell ref="A12:A14"/>
    <mergeCell ref="B12:B14"/>
    <mergeCell ref="I12:I14"/>
    <mergeCell ref="L12:L14"/>
    <mergeCell ref="M12:M14"/>
    <mergeCell ref="A3:M3"/>
    <mergeCell ref="D6:D7"/>
    <mergeCell ref="E6:H6"/>
    <mergeCell ref="A5:A7"/>
    <mergeCell ref="D5:H5"/>
    <mergeCell ref="B5:B7"/>
    <mergeCell ref="C5:C7"/>
    <mergeCell ref="A36:A38"/>
    <mergeCell ref="B36:B38"/>
    <mergeCell ref="M36:M38"/>
    <mergeCell ref="I36:I38"/>
    <mergeCell ref="J36:J38"/>
    <mergeCell ref="K5:K7"/>
    <mergeCell ref="M5:M7"/>
    <mergeCell ref="L5:L7"/>
    <mergeCell ref="J5:J7"/>
    <mergeCell ref="K36:K38"/>
    <mergeCell ref="L36:L38"/>
    <mergeCell ref="A15:M15"/>
    <mergeCell ref="A16:A17"/>
    <mergeCell ref="B16:M16"/>
    <mergeCell ref="I18:I20"/>
    <mergeCell ref="L18:L20"/>
    <mergeCell ref="M18:M20"/>
    <mergeCell ref="B27:B29"/>
    <mergeCell ref="I27:I29"/>
    <mergeCell ref="L30:L32"/>
    <mergeCell ref="M30:M32"/>
    <mergeCell ref="I45:I47"/>
    <mergeCell ref="A57:A59"/>
    <mergeCell ref="B57:B59"/>
    <mergeCell ref="I57:I59"/>
    <mergeCell ref="L57:L59"/>
    <mergeCell ref="M57:M59"/>
    <mergeCell ref="I51:I53"/>
    <mergeCell ref="A42:A44"/>
    <mergeCell ref="B42:B44"/>
    <mergeCell ref="I42:I44"/>
    <mergeCell ref="L42:L44"/>
    <mergeCell ref="M42:M44"/>
    <mergeCell ref="A45:A47"/>
    <mergeCell ref="M45:M47"/>
    <mergeCell ref="B45:B4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Проектная часть</vt:lpstr>
      <vt:lpstr>Процессная часть</vt:lpstr>
      <vt:lpstr>'Проектная часть'!Заголовки_для_печати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2025-07-17T11:11:56Z</cp:lastPrinted>
  <dcterms:created xsi:type="dcterms:W3CDTF">2024-05-07T12:52:59Z</dcterms:created>
  <dcterms:modified xsi:type="dcterms:W3CDTF">2025-07-22T13:20:10Z</dcterms:modified>
</cp:coreProperties>
</file>